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erver.pmvni.pref\PMVNI\Obras\Engenharia\PROJETOS EM DESENVOLVIMENTO\COBERTURA VOVO ELVIRA 2ª ETAPA\LICITAÇÃO\"/>
    </mc:Choice>
  </mc:AlternateContent>
  <bookViews>
    <workbookView xWindow="0" yWindow="0" windowWidth="24000" windowHeight="9735" firstSheet="1" activeTab="2"/>
  </bookViews>
  <sheets>
    <sheet name="MEM. CÁLC" sheetId="2" state="hidden" r:id="rId1"/>
    <sheet name="ORÇAMENTO" sheetId="1" r:id="rId2"/>
    <sheet name="CRONOGRAMA " sheetId="3" r:id="rId3"/>
    <sheet name="ORIENTAÇÕES" sheetId="4" r:id="rId4"/>
  </sheets>
  <definedNames>
    <definedName name="_xlnm.Print_Area" localSheetId="0">'MEM. CÁLC'!$A$1:$G$33</definedName>
    <definedName name="_xlnm.Print_Area" localSheetId="1">ORÇAMENTO!$A$1:$H$36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F17" i="1"/>
  <c r="J17" i="1" s="1"/>
  <c r="H17" i="1" l="1"/>
  <c r="H18" i="1"/>
  <c r="K17" i="1"/>
  <c r="F21" i="1"/>
  <c r="J21" i="1" s="1"/>
  <c r="F22" i="1"/>
  <c r="F20" i="1"/>
  <c r="J20" i="1" s="1"/>
  <c r="G20" i="2"/>
  <c r="G16" i="2"/>
  <c r="G19" i="2"/>
  <c r="G22" i="1"/>
  <c r="H21" i="1"/>
  <c r="G21" i="1"/>
  <c r="G20" i="1"/>
  <c r="C13" i="3"/>
  <c r="K21" i="1" l="1"/>
  <c r="K20" i="1"/>
  <c r="H22" i="1"/>
  <c r="J22" i="1"/>
  <c r="K22" i="1" s="1"/>
  <c r="H20" i="1"/>
  <c r="G14" i="1"/>
  <c r="G15" i="1"/>
  <c r="G16" i="1"/>
  <c r="F14" i="1"/>
  <c r="F15" i="1"/>
  <c r="J15" i="1" s="1"/>
  <c r="F16" i="1"/>
  <c r="J16" i="1" s="1"/>
  <c r="H23" i="1" l="1"/>
  <c r="K15" i="1"/>
  <c r="J23" i="1"/>
  <c r="H14" i="1"/>
  <c r="J14" i="1"/>
  <c r="K14" i="1" s="1"/>
  <c r="H15" i="1"/>
  <c r="G13" i="2"/>
  <c r="G12" i="2"/>
  <c r="K23" i="1" l="1"/>
  <c r="F13" i="3"/>
  <c r="J14" i="3" s="1"/>
  <c r="G13" i="1"/>
  <c r="G12" i="1"/>
  <c r="G11" i="1"/>
  <c r="F13" i="1" l="1"/>
  <c r="C11" i="3"/>
  <c r="H13" i="1" l="1"/>
  <c r="J13" i="1"/>
  <c r="K13" i="1" s="1"/>
  <c r="H16" i="1"/>
  <c r="K16" i="1" s="1"/>
  <c r="F12" i="1"/>
  <c r="F11" i="1"/>
  <c r="H11" i="1" l="1"/>
  <c r="J11" i="1"/>
  <c r="H12" i="1"/>
  <c r="J12" i="1"/>
  <c r="K11" i="1" l="1"/>
  <c r="J18" i="1"/>
  <c r="K12" i="1"/>
  <c r="H25" i="1"/>
  <c r="H14" i="4" s="1"/>
  <c r="K18" i="1" l="1"/>
  <c r="J25" i="1"/>
  <c r="F11" i="3"/>
  <c r="K25" i="1" l="1"/>
  <c r="F15" i="3"/>
  <c r="F17" i="3" s="1"/>
  <c r="G12" i="3"/>
  <c r="G15" i="3" s="1"/>
  <c r="J12" i="3"/>
  <c r="J15" i="3" s="1"/>
  <c r="I12" i="3"/>
  <c r="I15" i="3" s="1"/>
  <c r="H12" i="3"/>
  <c r="H15" i="3" s="1"/>
  <c r="H17" i="3" l="1"/>
  <c r="I17" i="3"/>
  <c r="J17" i="3"/>
  <c r="G16" i="3"/>
  <c r="H16" i="3" s="1"/>
  <c r="I16" i="3" s="1"/>
  <c r="J16" i="3" s="1"/>
  <c r="G17" i="3"/>
  <c r="G18" i="3" s="1"/>
  <c r="H18" i="3" l="1"/>
  <c r="I18" i="3" s="1"/>
  <c r="J18" i="3" s="1"/>
</calcChain>
</file>

<file path=xl/comments1.xml><?xml version="1.0" encoding="utf-8"?>
<comments xmlns="http://schemas.openxmlformats.org/spreadsheetml/2006/main">
  <authors>
    <author>Luan S. Bruneli</author>
  </authors>
  <commentList>
    <comment ref="I2" authorId="0" shapeId="0">
      <text>
        <r>
          <rPr>
            <b/>
            <sz val="9"/>
            <color indexed="81"/>
            <rFont val="Segoe UI"/>
            <charset val="1"/>
          </rPr>
          <t>PMVNI: Favor inserir a logomarca da empresa ou imprimir em papel timbrado</t>
        </r>
      </text>
    </comment>
    <comment ref="I11" authorId="0" shapeId="0">
      <text>
        <r>
          <rPr>
            <b/>
            <sz val="9"/>
            <color indexed="81"/>
            <rFont val="Segoe UI"/>
            <charset val="1"/>
          </rPr>
          <t>PMVNI: Favor inserir preço unitário com somente duas casas decimais após a vírgula</t>
        </r>
      </text>
    </comment>
    <comment ref="A26" authorId="0" shapeId="0">
      <text>
        <r>
          <rPr>
            <b/>
            <sz val="9"/>
            <color indexed="81"/>
            <rFont val="Segoe UI"/>
            <charset val="1"/>
          </rPr>
          <t>PMVNI: Favor inserir local e data</t>
        </r>
      </text>
    </comment>
    <comment ref="D33" authorId="0" shapeId="0">
      <text>
        <r>
          <rPr>
            <b/>
            <sz val="9"/>
            <color indexed="81"/>
            <rFont val="Segoe UI"/>
            <charset val="1"/>
          </rPr>
          <t>PMVNI: Favor inserir responsável técnico assim como seu respecitvo CREA/CAU</t>
        </r>
      </text>
    </comment>
  </commentList>
</comments>
</file>

<file path=xl/comments2.xml><?xml version="1.0" encoding="utf-8"?>
<comments xmlns="http://schemas.openxmlformats.org/spreadsheetml/2006/main">
  <authors>
    <author>Luan S. Bruneli</author>
  </authors>
  <commentList>
    <comment ref="J3" authorId="0" shapeId="0">
      <text>
        <r>
          <rPr>
            <b/>
            <sz val="9"/>
            <color indexed="81"/>
            <rFont val="Segoe UI"/>
            <charset val="1"/>
          </rPr>
          <t>PMVNI: Favor inserir a logomarca da empresa ou imprimir em papel timbrado</t>
        </r>
      </text>
    </comment>
    <comment ref="B19" authorId="0" shapeId="0">
      <text>
        <r>
          <rPr>
            <b/>
            <sz val="9"/>
            <color indexed="81"/>
            <rFont val="Segoe UI"/>
            <charset val="1"/>
          </rPr>
          <t xml:space="preserve">PMVNI: Favor inserir local e data
</t>
        </r>
      </text>
    </comment>
    <comment ref="E24" authorId="0" shapeId="0">
      <text>
        <r>
          <rPr>
            <b/>
            <sz val="9"/>
            <color indexed="81"/>
            <rFont val="Segoe UI"/>
            <charset val="1"/>
          </rPr>
          <t>PMVNI: Favor inserir responsável técnico assim como seu respectivo CREA/CAU</t>
        </r>
      </text>
    </comment>
  </commentList>
</comments>
</file>

<file path=xl/sharedStrings.xml><?xml version="1.0" encoding="utf-8"?>
<sst xmlns="http://schemas.openxmlformats.org/spreadsheetml/2006/main" count="181" uniqueCount="106">
  <si>
    <t>ITEM</t>
  </si>
  <si>
    <t>FONTE</t>
  </si>
  <si>
    <t>CÓDIGO</t>
  </si>
  <si>
    <t>DESCRIÇÃO ORÇAMENTÁRIA</t>
  </si>
  <si>
    <t>QUANTIDADE</t>
  </si>
  <si>
    <t>VALOR UNITÁRIO</t>
  </si>
  <si>
    <t>VALOR TOTAL</t>
  </si>
  <si>
    <t>1.0</t>
  </si>
  <si>
    <t>CÁLCULO</t>
  </si>
  <si>
    <t>1.1</t>
  </si>
  <si>
    <t>1.2</t>
  </si>
  <si>
    <t>DER</t>
  </si>
  <si>
    <t>TOTAL GERAL</t>
  </si>
  <si>
    <t xml:space="preserve">Rufo de chapa metálica nº 26 com largura de 30 cm </t>
  </si>
  <si>
    <t>UND</t>
  </si>
  <si>
    <t>m</t>
  </si>
  <si>
    <t>m²</t>
  </si>
  <si>
    <r>
      <t xml:space="preserve">Proprietário: </t>
    </r>
    <r>
      <rPr>
        <sz val="12"/>
        <color theme="1"/>
        <rFont val="Arial"/>
        <family val="2"/>
      </rPr>
      <t xml:space="preserve">Prefeitura de Venda Nova do Imigrante </t>
    </r>
  </si>
  <si>
    <r>
      <t xml:space="preserve">BDI: </t>
    </r>
    <r>
      <rPr>
        <sz val="12"/>
        <color theme="1"/>
        <rFont val="Arial"/>
        <family val="2"/>
      </rPr>
      <t>20%</t>
    </r>
  </si>
  <si>
    <t>COBERTURA</t>
  </si>
  <si>
    <t>1.3</t>
  </si>
  <si>
    <t xml:space="preserve">Obra: </t>
  </si>
  <si>
    <t xml:space="preserve">Local: </t>
  </si>
  <si>
    <r>
      <rPr>
        <b/>
        <sz val="12"/>
        <rFont val="Arial"/>
        <family val="2"/>
      </rPr>
      <t xml:space="preserve">Proprietário: </t>
    </r>
    <r>
      <rPr>
        <sz val="12"/>
        <rFont val="Arial"/>
        <family val="2"/>
      </rPr>
      <t>Prefeitura Municipal de Venda Nova do Imigrante</t>
    </r>
  </si>
  <si>
    <t>CRONOGRAMA FÍSICO-FINANCEIRO</t>
  </si>
  <si>
    <t>DESCRIÇÃO DOS SERVIÇOS</t>
  </si>
  <si>
    <t>TOTAL</t>
  </si>
  <si>
    <t>1ª QUINZENA</t>
  </si>
  <si>
    <t>2ª QUINZENA</t>
  </si>
  <si>
    <t>3ª QUINZENA</t>
  </si>
  <si>
    <t>4ª QUINZENA</t>
  </si>
  <si>
    <t>Total</t>
  </si>
  <si>
    <t>Total Acumulado</t>
  </si>
  <si>
    <t>Total Porcentual</t>
  </si>
  <si>
    <t>Total Porcentual Acumulado</t>
  </si>
  <si>
    <t>DURAÇÃO 2 MESES</t>
  </si>
  <si>
    <t>1.4</t>
  </si>
  <si>
    <t>SINAPI</t>
  </si>
  <si>
    <t xml:space="preserve">Remoção de telhas de fibrocimento, metálica e cerâmica, de forma mecanizada, com uso de guindaste, sem reaproveitamento. </t>
  </si>
  <si>
    <r>
      <t xml:space="preserve">Local: </t>
    </r>
    <r>
      <rPr>
        <sz val="12"/>
        <color theme="1"/>
        <rFont val="Arial"/>
        <family val="2"/>
      </rPr>
      <t>Distrito de São João de Viçosa</t>
    </r>
  </si>
  <si>
    <t xml:space="preserve">LUAN SARTI BRUNELI </t>
  </si>
  <si>
    <t>ENG.º CIVIL CREA ES 0048833/D</t>
  </si>
  <si>
    <t xml:space="preserve">Remoção de telhas de fibrocimento, metálica e cerâmica, de forma manual, sem reaproveitamento. </t>
  </si>
  <si>
    <t>Rufo para o entorno da caixa de água = 10,76m</t>
  </si>
  <si>
    <t xml:space="preserve">Telha para cobertura água dos fundos = 673,92m²                                                                                                                                                                                   Telha para cobertura do acesso = 33,01m²              </t>
  </si>
  <si>
    <t>Remoção das telhas metálicas água dos fundos = 673,92m²                                                                                        Remoção das telhas cerâmicas do acesso= 33,01m²</t>
  </si>
  <si>
    <t>Eletrodo revestido AWS-E6013, diâmetro igual a 4,00mm</t>
  </si>
  <si>
    <t>Kg</t>
  </si>
  <si>
    <t>Soldador (mensalista)</t>
  </si>
  <si>
    <t>Mês</t>
  </si>
  <si>
    <t>1.5</t>
  </si>
  <si>
    <t>1.6</t>
  </si>
  <si>
    <t>Caso necessário refazer ou reforçar alguma solda = 5Kg</t>
  </si>
  <si>
    <t>Caso necessário refazer ou reforçar alguma solda = 03 dias = 0,10 mês</t>
  </si>
  <si>
    <t>2.0</t>
  </si>
  <si>
    <t>GUARDA-CORPO E PORTÕES</t>
  </si>
  <si>
    <t>LUAN SARTI BRUNELI</t>
  </si>
  <si>
    <t>2.1</t>
  </si>
  <si>
    <t>Guarda-corpo de aço galvanizado de 1,10m de altura, moontantes tubulares de 1.1/2 espaçados de 1.20m, travessa superior de 2, gradil formado por barras chatas em ferro de 32x4,8mm, fixado com chumbador mecânico, inclusive pintura pulverizada dobre fundo anticorrosivo na cor cinza.</t>
  </si>
  <si>
    <t>2.2</t>
  </si>
  <si>
    <t>Corrimão de tubo de ferro galvanizado diâmetro 3" fixado na parede a cada 1.50m, inclusive pintura a óleo ou esmalte</t>
  </si>
  <si>
    <t>SUBTOTAL</t>
  </si>
  <si>
    <t>2.3</t>
  </si>
  <si>
    <t xml:space="preserve">Portão de ferro de abrir em barra chata, chapa e tubo, inclusive chumbamento </t>
  </si>
  <si>
    <t>Guarda corpo para instalação na rampa e escada na área externa coberta                                                                        Guarda corpo rampa = 4,60m                                                           Guarda corpo escada = 1,12m</t>
  </si>
  <si>
    <t>Corrimão na rampa = 9,20m                                                            Corrimão na escada = 1,12m</t>
  </si>
  <si>
    <t>Portão de ferro de abrir para o cômodo da caixa de água = 0,70*1,80 = 1,26m²</t>
  </si>
  <si>
    <t>Caso necessário retocar a pintura em alguns prefis =30m²                                                                                                  Pintura para o portão do cômodo da caixa de água = 1,26*2 = 2,52m²</t>
  </si>
  <si>
    <t>Telhamento com telha metálica termoacústica E=30mm, telhas trapeizoidais E 0.50mm, com até 2 águas, incluso içamento e cumeeiras.</t>
  </si>
  <si>
    <r>
      <t xml:space="preserve">Obra: </t>
    </r>
    <r>
      <rPr>
        <sz val="12"/>
        <color theme="1"/>
        <rFont val="Arial"/>
        <family val="2"/>
      </rPr>
      <t>Cobertura da Creche Vovó Elvira 2ª etapa</t>
    </r>
  </si>
  <si>
    <r>
      <t xml:space="preserve">Obra: </t>
    </r>
    <r>
      <rPr>
        <sz val="12"/>
        <color theme="1"/>
        <rFont val="Arial"/>
        <family val="2"/>
      </rPr>
      <t>Cobertura da creche Vovó Elvira 2ª etapa</t>
    </r>
  </si>
  <si>
    <t>PROPOSTA PREFEITURA</t>
  </si>
  <si>
    <t>PROPOSTA EMPRESA</t>
  </si>
  <si>
    <t>MUNICÍPIO DE VENDA NOVA DO IMIGRANTE/ES</t>
  </si>
  <si>
    <t>ORIENTAÇÕES PARA PREENCHIMENTO DA PROPOSTA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</si>
  <si>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</si>
  <si>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r>
      <t xml:space="preserve">Deverá ser utilizado exatamente 2,0 (duas) casas decimais em cada preço unitário proposto; </t>
    </r>
    <r>
      <rPr>
        <b/>
        <sz val="11"/>
        <color indexed="53"/>
        <rFont val="Arial"/>
        <family val="2"/>
      </rPr>
      <t>NÃO INSIRA FÓRMULAS EM HIPÓTESE ALGUMA, USE DUAS CASAS DECIMAIS SOMENTE!</t>
    </r>
  </si>
  <si>
    <t>3.0</t>
  </si>
  <si>
    <t xml:space="preserve">As áreas que deverão ser preenchidas encontram-se DESBLOQUEADAS e hachuradas (destacadas) em amarelo. </t>
  </si>
  <si>
    <t>4.0</t>
  </si>
  <si>
    <t>Todas as abas)que se encontram nesse orçamento deverão ser preenchidas, algumas bastando inserir data, logomarca e responsável técnico como o Cronograma, por exemplo, que será preenchido de forma automática;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</si>
  <si>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</si>
  <si>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</si>
  <si>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</si>
  <si>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</si>
  <si>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Todos os documentos deverão ter a logomarca da Empresa ou poderão ser impressos em papel timbrado;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</si>
  <si>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</si>
  <si>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</si>
  <si>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</si>
  <si>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 e não do proprietário</t>
  </si>
  <si>
    <t>9.0</t>
  </si>
  <si>
    <t>ENG.º CIVIL CREA  ES 0048833/D</t>
  </si>
  <si>
    <t>COBERTURA DA CRECHE VOVÓ ELVIRA 2ª ETAPA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</si>
  <si>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Luan Sarti Bruneli) </t>
  </si>
  <si>
    <r>
      <t>Data:</t>
    </r>
    <r>
      <rPr>
        <sz val="12"/>
        <rFont val="Arial"/>
        <family val="2"/>
      </rPr>
      <t xml:space="preserve"> 26/08/2022</t>
    </r>
  </si>
  <si>
    <r>
      <t>Data:</t>
    </r>
    <r>
      <rPr>
        <sz val="12"/>
        <color theme="1"/>
        <rFont val="Arial"/>
        <family val="2"/>
      </rPr>
      <t>26/08/2022</t>
    </r>
  </si>
  <si>
    <t>Venda Nova do Imigrante/ES, 26 de agosto de 2022</t>
  </si>
  <si>
    <t>1.7</t>
  </si>
  <si>
    <t>MERCADO</t>
  </si>
  <si>
    <t>Acabamento frontal para telhas termoacústicas. Fornecimento e instalação.</t>
  </si>
  <si>
    <t>Acabamento para telhas termoacústicas (frontal) = 31,64 (telhado da frente) +31,64+12,20+23,12 (fundos) + 21,44 (acesso coberto) + 10,37 (Caixa de água)  = 130,41m</t>
  </si>
  <si>
    <r>
      <t>Referencial de preços:</t>
    </r>
    <r>
      <rPr>
        <sz val="12"/>
        <color theme="1"/>
        <rFont val="Arial"/>
        <family val="2"/>
      </rPr>
      <t xml:space="preserve"> DER / SINAPI</t>
    </r>
  </si>
  <si>
    <r>
      <t xml:space="preserve">Referencial de Preços: </t>
    </r>
    <r>
      <rPr>
        <sz val="12"/>
        <rFont val="Arial"/>
        <family val="2"/>
      </rPr>
      <t>DER / SINAPI</t>
    </r>
  </si>
  <si>
    <t>Pintura com tinta alquídica de fundo (tipo zarcão) aplicada a rolo ou a pincel sobre perfil metálico por demão e acabamento em esmalte sintético cor cinza.</t>
  </si>
  <si>
    <t>Distrito de São João de Viçosa</t>
  </si>
  <si>
    <t>Cobertura da Creche Vovó Elvira 2ª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</si>
</sst>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R$&quot;\ #,##0.00;\-&quot;R$&quot;\ #,##0.00"/>
    <numFmt numFmtId="164" formatCode="&quot;R$&quot;\ #,##0.00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8"/>
      <name val="Dutch801 Rm BT"/>
      <family val="1"/>
    </font>
    <font>
      <b/>
      <sz val="10"/>
      <color indexed="8"/>
      <name val="Dutch801 Rm BT"/>
      <family val="1"/>
    </font>
    <font>
      <sz val="11"/>
      <color rgb="FFFF0000"/>
      <name val="Calibri"/>
      <family val="2"/>
      <scheme val="minor"/>
    </font>
    <font>
      <b/>
      <sz val="9"/>
      <color indexed="81"/>
      <name val="Segoe UI"/>
      <charset val="1"/>
    </font>
    <font>
      <b/>
      <sz val="15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2" fontId="2" fillId="0" borderId="0" xfId="0" applyNumberFormat="1" applyFont="1" applyBorder="1"/>
    <xf numFmtId="0" fontId="2" fillId="0" borderId="0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/>
    <xf numFmtId="2" fontId="2" fillId="4" borderId="1" xfId="0" applyNumberFormat="1" applyFont="1" applyFill="1" applyBorder="1"/>
    <xf numFmtId="0" fontId="1" fillId="0" borderId="14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7" xfId="0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0" fontId="1" fillId="4" borderId="1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2" fontId="2" fillId="4" borderId="1" xfId="0" applyNumberFormat="1" applyFont="1" applyFill="1" applyBorder="1" applyAlignment="1">
      <alignment horizontal="center" vertical="center"/>
    </xf>
    <xf numFmtId="0" fontId="0" fillId="0" borderId="0" xfId="0" applyProtection="1"/>
    <xf numFmtId="0" fontId="12" fillId="0" borderId="0" xfId="1" applyFont="1" applyFill="1" applyBorder="1" applyAlignment="1" applyProtection="1">
      <alignment horizontal="center" vertical="center"/>
    </xf>
    <xf numFmtId="0" fontId="14" fillId="0" borderId="0" xfId="1" applyFont="1" applyBorder="1" applyAlignment="1" applyProtection="1">
      <alignment vertical="center"/>
    </xf>
    <xf numFmtId="0" fontId="14" fillId="0" borderId="0" xfId="1" applyFont="1" applyFill="1" applyBorder="1" applyAlignment="1" applyProtection="1">
      <alignment horizontal="center" vertical="center"/>
    </xf>
    <xf numFmtId="0" fontId="14" fillId="0" borderId="0" xfId="1" applyFont="1" applyBorder="1" applyAlignment="1" applyProtection="1">
      <alignment horizontal="justify" vertical="center" wrapText="1"/>
    </xf>
    <xf numFmtId="0" fontId="14" fillId="0" borderId="0" xfId="1" applyFont="1" applyBorder="1" applyAlignment="1" applyProtection="1">
      <alignment horizontal="center" vertical="center"/>
    </xf>
    <xf numFmtId="2" fontId="0" fillId="0" borderId="0" xfId="0" applyNumberFormat="1" applyProtection="1"/>
    <xf numFmtId="0" fontId="1" fillId="0" borderId="22" xfId="0" applyFont="1" applyBorder="1" applyAlignment="1" applyProtection="1">
      <alignment vertical="center"/>
    </xf>
    <xf numFmtId="0" fontId="1" fillId="0" borderId="23" xfId="0" applyFont="1" applyBorder="1" applyAlignment="1" applyProtection="1">
      <alignment vertical="center"/>
    </xf>
    <xf numFmtId="0" fontId="1" fillId="0" borderId="2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27" xfId="0" applyFont="1" applyBorder="1" applyAlignment="1" applyProtection="1">
      <alignment vertical="center"/>
    </xf>
    <xf numFmtId="0" fontId="1" fillId="0" borderId="28" xfId="0" applyFont="1" applyBorder="1" applyAlignment="1" applyProtection="1">
      <alignment vertical="center"/>
    </xf>
    <xf numFmtId="0" fontId="2" fillId="2" borderId="19" xfId="0" applyFont="1" applyFill="1" applyBorder="1" applyAlignment="1" applyProtection="1">
      <alignment vertical="center"/>
    </xf>
    <xf numFmtId="0" fontId="2" fillId="2" borderId="20" xfId="0" applyFont="1" applyFill="1" applyBorder="1" applyAlignment="1" applyProtection="1">
      <alignment vertical="center"/>
    </xf>
    <xf numFmtId="0" fontId="2" fillId="2" borderId="21" xfId="0" applyFont="1" applyFill="1" applyBorder="1" applyAlignment="1" applyProtection="1">
      <alignment vertical="center"/>
    </xf>
    <xf numFmtId="0" fontId="1" fillId="4" borderId="14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0" fillId="4" borderId="1" xfId="0" applyFill="1" applyBorder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2" fillId="0" borderId="1" xfId="0" applyFont="1" applyBorder="1" applyAlignment="1" applyProtection="1">
      <alignment horizontal="justify" vertical="center" wrapText="1"/>
    </xf>
    <xf numFmtId="0" fontId="2" fillId="7" borderId="1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right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2" fontId="2" fillId="7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right" vertical="center"/>
    </xf>
    <xf numFmtId="0" fontId="1" fillId="4" borderId="1" xfId="0" applyFont="1" applyFill="1" applyBorder="1" applyAlignment="1" applyProtection="1">
      <alignment horizontal="justify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2" fontId="1" fillId="4" borderId="1" xfId="0" applyNumberFormat="1" applyFont="1" applyFill="1" applyBorder="1" applyAlignment="1" applyProtection="1">
      <alignment horizontal="center" vertical="center"/>
    </xf>
    <xf numFmtId="164" fontId="1" fillId="4" borderId="1" xfId="0" applyNumberFormat="1" applyFont="1" applyFill="1" applyBorder="1" applyAlignment="1" applyProtection="1">
      <alignment horizontal="center" vertical="center"/>
    </xf>
    <xf numFmtId="164" fontId="1" fillId="4" borderId="1" xfId="0" applyNumberFormat="1" applyFont="1" applyFill="1" applyBorder="1" applyAlignment="1" applyProtection="1">
      <alignment horizontal="right" vertical="center"/>
    </xf>
    <xf numFmtId="0" fontId="0" fillId="7" borderId="1" xfId="0" applyFill="1" applyBorder="1" applyProtection="1"/>
    <xf numFmtId="164" fontId="1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Protection="1"/>
    <xf numFmtId="0" fontId="1" fillId="0" borderId="0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164" fontId="2" fillId="6" borderId="1" xfId="0" applyNumberFormat="1" applyFont="1" applyFill="1" applyBorder="1" applyAlignment="1" applyProtection="1">
      <alignment horizontal="right" vertical="center"/>
      <protection locked="0"/>
    </xf>
    <xf numFmtId="0" fontId="3" fillId="5" borderId="6" xfId="0" applyFont="1" applyFill="1" applyBorder="1" applyAlignment="1" applyProtection="1">
      <alignment horizontal="center"/>
    </xf>
    <xf numFmtId="0" fontId="3" fillId="5" borderId="7" xfId="0" applyFont="1" applyFill="1" applyBorder="1" applyAlignment="1" applyProtection="1">
      <alignment horizontal="center"/>
    </xf>
    <xf numFmtId="0" fontId="4" fillId="5" borderId="7" xfId="0" applyFont="1" applyFill="1" applyBorder="1" applyAlignment="1" applyProtection="1">
      <alignment vertical="center"/>
    </xf>
    <xf numFmtId="0" fontId="4" fillId="5" borderId="8" xfId="0" applyFont="1" applyFill="1" applyBorder="1" applyAlignment="1" applyProtection="1">
      <alignment vertical="center"/>
    </xf>
    <xf numFmtId="0" fontId="5" fillId="3" borderId="6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horizontal="left"/>
    </xf>
    <xf numFmtId="0" fontId="6" fillId="3" borderId="0" xfId="0" applyFont="1" applyFill="1" applyBorder="1" applyAlignment="1" applyProtection="1">
      <alignment horizontal="left"/>
    </xf>
    <xf numFmtId="0" fontId="5" fillId="3" borderId="0" xfId="0" applyFont="1" applyFill="1" applyBorder="1" applyAlignment="1" applyProtection="1">
      <alignment vertical="center"/>
    </xf>
    <xf numFmtId="0" fontId="6" fillId="3" borderId="11" xfId="0" applyFont="1" applyFill="1" applyBorder="1" applyAlignment="1" applyProtection="1">
      <alignment horizontal="left"/>
    </xf>
    <xf numFmtId="0" fontId="6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left"/>
    </xf>
    <xf numFmtId="0" fontId="3" fillId="3" borderId="9" xfId="0" applyFont="1" applyFill="1" applyBorder="1" applyAlignment="1" applyProtection="1"/>
    <xf numFmtId="0" fontId="6" fillId="3" borderId="5" xfId="0" applyFont="1" applyFill="1" applyBorder="1" applyAlignment="1" applyProtection="1"/>
    <xf numFmtId="0" fontId="5" fillId="3" borderId="5" xfId="0" applyFont="1" applyFill="1" applyBorder="1" applyAlignment="1" applyProtection="1">
      <alignment vertical="center"/>
    </xf>
    <xf numFmtId="0" fontId="3" fillId="5" borderId="2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/>
    </xf>
    <xf numFmtId="0" fontId="4" fillId="5" borderId="3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vertical="center"/>
    </xf>
    <xf numFmtId="0" fontId="0" fillId="0" borderId="0" xfId="0" applyBorder="1" applyProtection="1"/>
    <xf numFmtId="0" fontId="5" fillId="5" borderId="14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 wrapText="1"/>
    </xf>
    <xf numFmtId="10" fontId="3" fillId="0" borderId="1" xfId="0" applyNumberFormat="1" applyFont="1" applyBorder="1" applyAlignment="1" applyProtection="1">
      <alignment horizontal="center" vertical="center"/>
    </xf>
    <xf numFmtId="10" fontId="7" fillId="3" borderId="0" xfId="0" applyNumberFormat="1" applyFont="1" applyFill="1" applyBorder="1" applyAlignment="1" applyProtection="1">
      <alignment vertical="center" wrapText="1"/>
    </xf>
    <xf numFmtId="0" fontId="0" fillId="3" borderId="0" xfId="0" applyFill="1" applyBorder="1" applyProtection="1"/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0" fontId="0" fillId="0" borderId="1" xfId="0" applyNumberFormat="1" applyBorder="1" applyAlignment="1" applyProtection="1">
      <alignment horizontal="center" vertical="center"/>
    </xf>
    <xf numFmtId="10" fontId="8" fillId="3" borderId="0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4" borderId="19" xfId="0" applyFill="1" applyBorder="1" applyAlignment="1" applyProtection="1">
      <alignment horizontal="center"/>
    </xf>
    <xf numFmtId="0" fontId="0" fillId="4" borderId="20" xfId="0" applyFill="1" applyBorder="1" applyAlignment="1" applyProtection="1">
      <alignment horizontal="center"/>
    </xf>
    <xf numFmtId="0" fontId="0" fillId="4" borderId="21" xfId="0" applyFill="1" applyBorder="1" applyAlignment="1" applyProtection="1">
      <alignment horizont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</xf>
    <xf numFmtId="0" fontId="1" fillId="6" borderId="23" xfId="0" applyFont="1" applyFill="1" applyBorder="1" applyAlignment="1" applyProtection="1">
      <alignment horizontal="center" vertical="center"/>
      <protection locked="0"/>
    </xf>
    <xf numFmtId="0" fontId="1" fillId="6" borderId="24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horizontal="center" vertical="center"/>
      <protection locked="0"/>
    </xf>
    <xf numFmtId="0" fontId="1" fillId="6" borderId="26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0" fontId="1" fillId="6" borderId="29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</xf>
    <xf numFmtId="0" fontId="2" fillId="6" borderId="0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right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3" fillId="6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10" fontId="4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5" fillId="6" borderId="8" xfId="0" applyFont="1" applyFill="1" applyBorder="1" applyAlignment="1" applyProtection="1">
      <alignment horizontal="center" vertical="center"/>
      <protection locked="0"/>
    </xf>
    <xf numFmtId="0" fontId="5" fillId="6" borderId="12" xfId="0" applyFont="1" applyFill="1" applyBorder="1" applyAlignment="1" applyProtection="1">
      <alignment horizontal="center" vertical="center"/>
      <protection locked="0"/>
    </xf>
    <xf numFmtId="0" fontId="5" fillId="6" borderId="10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164" fontId="3" fillId="0" borderId="13" xfId="0" applyNumberFormat="1" applyFont="1" applyBorder="1" applyAlignment="1" applyProtection="1">
      <alignment horizontal="center" vertical="center"/>
    </xf>
    <xf numFmtId="164" fontId="3" fillId="0" borderId="14" xfId="0" applyNumberFormat="1" applyFont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horizontal="left" vertical="center"/>
    </xf>
    <xf numFmtId="0" fontId="5" fillId="3" borderId="11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14" fillId="0" borderId="0" xfId="1" applyFont="1" applyBorder="1" applyAlignment="1" applyProtection="1">
      <alignment horizontal="justify" vertical="center" wrapText="1"/>
    </xf>
    <xf numFmtId="0" fontId="11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  <xf numFmtId="0" fontId="13" fillId="6" borderId="2" xfId="1" applyFont="1" applyFill="1" applyBorder="1" applyAlignment="1" applyProtection="1">
      <alignment horizontal="center" vertical="center"/>
    </xf>
    <xf numFmtId="0" fontId="13" fillId="6" borderId="3" xfId="1" applyFont="1" applyFill="1" applyBorder="1" applyAlignment="1" applyProtection="1">
      <alignment horizontal="center" vertical="center"/>
    </xf>
    <xf numFmtId="0" fontId="13" fillId="6" borderId="4" xfId="1" applyFont="1" applyFill="1" applyBorder="1" applyAlignment="1" applyProtection="1">
      <alignment horizontal="center" vertical="center"/>
    </xf>
    <xf numFmtId="0" fontId="14" fillId="0" borderId="0" xfId="1" applyFont="1" applyFill="1" applyBorder="1" applyAlignment="1" applyProtection="1">
      <alignment horizontal="justify" vertical="center" wrapText="1"/>
    </xf>
    <xf numFmtId="0" fontId="14" fillId="6" borderId="0" xfId="1" applyFont="1" applyFill="1" applyBorder="1" applyAlignment="1" applyProtection="1">
      <alignment horizontal="justify" vertical="center" wrapText="1"/>
    </xf>
    <xf numFmtId="0" fontId="14" fillId="0" borderId="0" xfId="1" applyFont="1" applyBorder="1" applyAlignment="1" applyProtection="1">
      <alignment horizontal="left" vertical="center" wrapText="1"/>
    </xf>
    <xf numFmtId="7" fontId="15" fillId="2" borderId="2" xfId="1" applyNumberFormat="1" applyFont="1" applyFill="1" applyBorder="1" applyAlignment="1" applyProtection="1">
      <alignment horizontal="center" vertical="center" wrapText="1"/>
    </xf>
    <xf numFmtId="7" fontId="15" fillId="2" borderId="3" xfId="1" applyNumberFormat="1" applyFont="1" applyFill="1" applyBorder="1" applyAlignment="1" applyProtection="1">
      <alignment horizontal="center" vertical="center" wrapText="1"/>
    </xf>
    <xf numFmtId="7" fontId="15" fillId="2" borderId="4" xfId="1" applyNumberFormat="1" applyFont="1" applyFill="1" applyBorder="1" applyAlignment="1" applyProtection="1">
      <alignment horizontal="center" vertical="center" wrapText="1"/>
    </xf>
    <xf numFmtId="7" fontId="15" fillId="0" borderId="15" xfId="1" applyNumberFormat="1" applyFont="1" applyFill="1" applyBorder="1" applyAlignment="1" applyProtection="1">
      <alignment horizontal="center" vertical="center" wrapText="1"/>
    </xf>
    <xf numFmtId="7" fontId="15" fillId="0" borderId="11" xfId="1" applyNumberFormat="1" applyFont="1" applyFill="1" applyBorder="1" applyAlignment="1" applyProtection="1">
      <alignment horizontal="center" vertical="center" wrapText="1"/>
    </xf>
    <xf numFmtId="0" fontId="14" fillId="0" borderId="0" xfId="1" applyFont="1" applyBorder="1" applyAlignment="1" applyProtection="1">
      <alignment horizontal="center" vertical="center" wrapText="1"/>
    </xf>
    <xf numFmtId="0" fontId="15" fillId="0" borderId="0" xfId="1" applyFont="1" applyBorder="1" applyAlignment="1" applyProtection="1">
      <alignment horizontal="center" vertical="center"/>
    </xf>
    <xf numFmtId="0" fontId="14" fillId="0" borderId="0" xfId="1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1800225</xdr:colOff>
      <xdr:row>1</xdr:row>
      <xdr:rowOff>57150</xdr:rowOff>
    </xdr:from>
    <xdr:to>
      <xdr:col>6</xdr:col>
      <xdr:colOff>1114425</xdr:colOff>
      <xdr:row>6</xdr:row>
      <xdr:rowOff>139411</xdr:rowOff>
    </xdr:to>
    <xdr:pic>
      <xdr:nvPicPr>
        <xdr:cNvPr id="2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50" y="247650"/>
          <a:ext cx="2867025" cy="1082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selection activeCell="F21" sqref="F21"/>
    </sheetView>
  </sheetViews>
  <sheetFormatPr defaultRowHeight="15" x14ac:dyDescent="0.25"/>
  <cols>
    <col min="1" max="1" width="10.28515625" customWidth="1"/>
    <col min="2" max="2" width="12.140625" customWidth="1"/>
    <col min="3" max="3" width="11.7109375" customWidth="1"/>
    <col min="4" max="4" width="47.5703125" customWidth="1"/>
    <col min="5" max="5" width="17.28515625" customWidth="1"/>
    <col min="6" max="6" width="53.28515625" customWidth="1"/>
    <col min="7" max="7" width="17.28515625" customWidth="1"/>
    <col min="8" max="8" width="27" customWidth="1"/>
  </cols>
  <sheetData>
    <row r="1" spans="1:8" x14ac:dyDescent="0.25">
      <c r="A1" s="118"/>
      <c r="B1" s="119"/>
      <c r="C1" s="119"/>
      <c r="D1" s="119"/>
      <c r="E1" s="119"/>
      <c r="F1" s="119"/>
      <c r="G1" s="120"/>
    </row>
    <row r="2" spans="1:8" ht="15.75" x14ac:dyDescent="0.25">
      <c r="A2" s="7" t="s">
        <v>70</v>
      </c>
      <c r="B2" s="24"/>
      <c r="C2" s="24"/>
      <c r="D2" s="24"/>
      <c r="E2" s="24"/>
      <c r="F2" s="112"/>
      <c r="G2" s="113"/>
    </row>
    <row r="3" spans="1:8" ht="15.75" x14ac:dyDescent="0.25">
      <c r="A3" s="8" t="s">
        <v>39</v>
      </c>
      <c r="B3" s="22"/>
      <c r="C3" s="22"/>
      <c r="D3" s="22"/>
      <c r="E3" s="22"/>
      <c r="F3" s="114"/>
      <c r="G3" s="115"/>
    </row>
    <row r="4" spans="1:8" ht="15.75" x14ac:dyDescent="0.25">
      <c r="A4" s="8" t="s">
        <v>17</v>
      </c>
      <c r="B4" s="22"/>
      <c r="C4" s="22"/>
      <c r="D4" s="22"/>
      <c r="E4" s="22"/>
      <c r="F4" s="114"/>
      <c r="G4" s="115"/>
    </row>
    <row r="5" spans="1:8" ht="15.75" x14ac:dyDescent="0.25">
      <c r="A5" s="8" t="s">
        <v>95</v>
      </c>
      <c r="B5" s="22"/>
      <c r="C5" s="22"/>
      <c r="D5" s="22"/>
      <c r="E5" s="22"/>
      <c r="F5" s="114"/>
      <c r="G5" s="115"/>
    </row>
    <row r="6" spans="1:8" ht="15.75" x14ac:dyDescent="0.25">
      <c r="A6" s="8" t="s">
        <v>101</v>
      </c>
      <c r="B6" s="23"/>
      <c r="C6" s="23"/>
      <c r="D6" s="23"/>
      <c r="E6" s="23"/>
      <c r="F6" s="114"/>
      <c r="G6" s="115"/>
    </row>
    <row r="7" spans="1:8" ht="15.75" x14ac:dyDescent="0.25">
      <c r="A7" s="9" t="s">
        <v>18</v>
      </c>
      <c r="B7" s="25"/>
      <c r="C7" s="25"/>
      <c r="D7" s="25"/>
      <c r="E7" s="25"/>
      <c r="F7" s="116"/>
      <c r="G7" s="117"/>
    </row>
    <row r="8" spans="1:8" x14ac:dyDescent="0.25">
      <c r="A8" s="124"/>
      <c r="B8" s="125"/>
      <c r="C8" s="125"/>
      <c r="D8" s="125"/>
      <c r="E8" s="125"/>
      <c r="F8" s="125"/>
      <c r="G8" s="126"/>
    </row>
    <row r="9" spans="1:8" ht="15.75" x14ac:dyDescent="0.25">
      <c r="A9" s="20" t="s">
        <v>0</v>
      </c>
      <c r="B9" s="20" t="s">
        <v>1</v>
      </c>
      <c r="C9" s="20" t="s">
        <v>2</v>
      </c>
      <c r="D9" s="20" t="s">
        <v>3</v>
      </c>
      <c r="E9" s="20" t="s">
        <v>14</v>
      </c>
      <c r="F9" s="21" t="s">
        <v>8</v>
      </c>
      <c r="G9" s="21" t="s">
        <v>4</v>
      </c>
    </row>
    <row r="10" spans="1:8" ht="15.75" x14ac:dyDescent="0.25">
      <c r="A10" s="31" t="s">
        <v>7</v>
      </c>
      <c r="B10" s="31"/>
      <c r="C10" s="31"/>
      <c r="D10" s="30" t="s">
        <v>19</v>
      </c>
      <c r="E10" s="31"/>
      <c r="F10" s="31"/>
      <c r="G10" s="31"/>
    </row>
    <row r="11" spans="1:8" ht="30" x14ac:dyDescent="0.25">
      <c r="A11" s="5" t="s">
        <v>9</v>
      </c>
      <c r="B11" s="5" t="s">
        <v>11</v>
      </c>
      <c r="C11" s="5">
        <v>90302</v>
      </c>
      <c r="D11" s="1" t="s">
        <v>13</v>
      </c>
      <c r="E11" s="2" t="s">
        <v>15</v>
      </c>
      <c r="F11" s="6" t="s">
        <v>43</v>
      </c>
      <c r="G11" s="3">
        <v>10.76</v>
      </c>
    </row>
    <row r="12" spans="1:8" ht="60" x14ac:dyDescent="0.25">
      <c r="A12" s="5" t="s">
        <v>10</v>
      </c>
      <c r="B12" s="5" t="s">
        <v>37</v>
      </c>
      <c r="C12" s="5">
        <v>94216</v>
      </c>
      <c r="D12" s="4" t="s">
        <v>68</v>
      </c>
      <c r="E12" s="2" t="s">
        <v>16</v>
      </c>
      <c r="F12" s="6" t="s">
        <v>44</v>
      </c>
      <c r="G12" s="3">
        <f>673.92+33.01</f>
        <v>706.93</v>
      </c>
      <c r="H12" s="32"/>
    </row>
    <row r="13" spans="1:8" ht="64.5" customHeight="1" x14ac:dyDescent="0.25">
      <c r="A13" s="5" t="s">
        <v>20</v>
      </c>
      <c r="B13" s="5" t="s">
        <v>37</v>
      </c>
      <c r="C13" s="5">
        <v>97649</v>
      </c>
      <c r="D13" s="4" t="s">
        <v>38</v>
      </c>
      <c r="E13" s="2" t="s">
        <v>16</v>
      </c>
      <c r="F13" s="6" t="s">
        <v>45</v>
      </c>
      <c r="G13" s="3">
        <f>673.92+33.01</f>
        <v>706.93</v>
      </c>
    </row>
    <row r="14" spans="1:8" ht="41.25" customHeight="1" x14ac:dyDescent="0.25">
      <c r="A14" s="5" t="s">
        <v>36</v>
      </c>
      <c r="B14" s="5" t="s">
        <v>37</v>
      </c>
      <c r="C14" s="5">
        <v>10999</v>
      </c>
      <c r="D14" s="4" t="s">
        <v>46</v>
      </c>
      <c r="E14" s="2" t="s">
        <v>47</v>
      </c>
      <c r="F14" s="6" t="s">
        <v>52</v>
      </c>
      <c r="G14" s="3">
        <v>5</v>
      </c>
    </row>
    <row r="15" spans="1:8" ht="34.5" customHeight="1" x14ac:dyDescent="0.25">
      <c r="A15" s="5" t="s">
        <v>50</v>
      </c>
      <c r="B15" s="5" t="s">
        <v>37</v>
      </c>
      <c r="C15" s="5">
        <v>41087</v>
      </c>
      <c r="D15" s="4" t="s">
        <v>48</v>
      </c>
      <c r="E15" s="2" t="s">
        <v>49</v>
      </c>
      <c r="F15" s="6" t="s">
        <v>53</v>
      </c>
      <c r="G15" s="3">
        <v>0.1</v>
      </c>
    </row>
    <row r="16" spans="1:8" ht="60" x14ac:dyDescent="0.25">
      <c r="A16" s="5" t="s">
        <v>51</v>
      </c>
      <c r="B16" s="5" t="s">
        <v>37</v>
      </c>
      <c r="C16" s="5">
        <v>100720</v>
      </c>
      <c r="D16" s="4" t="s">
        <v>103</v>
      </c>
      <c r="E16" s="2" t="s">
        <v>16</v>
      </c>
      <c r="F16" s="6" t="s">
        <v>67</v>
      </c>
      <c r="G16" s="3">
        <f>30+2.52</f>
        <v>32.520000000000003</v>
      </c>
    </row>
    <row r="17" spans="1:7" ht="60" x14ac:dyDescent="0.25">
      <c r="A17" s="5" t="s">
        <v>97</v>
      </c>
      <c r="B17" s="127" t="s">
        <v>98</v>
      </c>
      <c r="C17" s="128"/>
      <c r="D17" s="4" t="s">
        <v>99</v>
      </c>
      <c r="E17" s="2" t="s">
        <v>15</v>
      </c>
      <c r="F17" s="6" t="s">
        <v>100</v>
      </c>
      <c r="G17" s="3">
        <v>130.41</v>
      </c>
    </row>
    <row r="18" spans="1:7" ht="15.75" x14ac:dyDescent="0.25">
      <c r="A18" s="10" t="s">
        <v>54</v>
      </c>
      <c r="B18" s="10"/>
      <c r="C18" s="10"/>
      <c r="D18" s="33" t="s">
        <v>55</v>
      </c>
      <c r="E18" s="34"/>
      <c r="F18" s="35"/>
      <c r="G18" s="36"/>
    </row>
    <row r="19" spans="1:7" ht="105" x14ac:dyDescent="0.25">
      <c r="A19" s="5" t="s">
        <v>57</v>
      </c>
      <c r="B19" s="5" t="s">
        <v>37</v>
      </c>
      <c r="C19" s="5">
        <v>99839</v>
      </c>
      <c r="D19" s="4" t="s">
        <v>58</v>
      </c>
      <c r="E19" s="2" t="s">
        <v>15</v>
      </c>
      <c r="F19" s="6" t="s">
        <v>64</v>
      </c>
      <c r="G19" s="3">
        <f>4.6+1.12</f>
        <v>5.72</v>
      </c>
    </row>
    <row r="20" spans="1:7" ht="45" x14ac:dyDescent="0.25">
      <c r="A20" s="5" t="s">
        <v>59</v>
      </c>
      <c r="B20" s="5" t="s">
        <v>37</v>
      </c>
      <c r="C20" s="5">
        <v>210302</v>
      </c>
      <c r="D20" s="4" t="s">
        <v>60</v>
      </c>
      <c r="E20" s="2" t="s">
        <v>15</v>
      </c>
      <c r="F20" s="6" t="s">
        <v>65</v>
      </c>
      <c r="G20" s="3">
        <f>9.2+1.12</f>
        <v>10.32</v>
      </c>
    </row>
    <row r="21" spans="1:7" ht="30" x14ac:dyDescent="0.25">
      <c r="A21" s="5" t="s">
        <v>62</v>
      </c>
      <c r="B21" s="5" t="s">
        <v>11</v>
      </c>
      <c r="C21" s="5">
        <v>71107</v>
      </c>
      <c r="D21" s="4" t="s">
        <v>63</v>
      </c>
      <c r="E21" s="2" t="s">
        <v>16</v>
      </c>
      <c r="F21" s="6" t="s">
        <v>66</v>
      </c>
      <c r="G21" s="3">
        <v>1.26</v>
      </c>
    </row>
    <row r="22" spans="1:7" ht="15.75" x14ac:dyDescent="0.25">
      <c r="A22" s="16"/>
      <c r="B22" s="16"/>
      <c r="C22" s="16"/>
      <c r="D22" s="17"/>
      <c r="E22" s="17"/>
      <c r="F22" s="18"/>
      <c r="G22" s="19"/>
    </row>
    <row r="23" spans="1:7" ht="15.75" x14ac:dyDescent="0.25">
      <c r="A23" s="26"/>
      <c r="B23" s="26"/>
      <c r="C23" s="26"/>
      <c r="D23" s="27"/>
      <c r="E23" s="27"/>
      <c r="F23" s="28"/>
      <c r="G23" s="29"/>
    </row>
    <row r="24" spans="1:7" ht="15.75" x14ac:dyDescent="0.25">
      <c r="A24" s="26"/>
      <c r="B24" s="26"/>
      <c r="C24" s="26"/>
      <c r="D24" s="27"/>
      <c r="E24" s="27"/>
      <c r="F24" s="28"/>
      <c r="G24" s="29"/>
    </row>
    <row r="25" spans="1:7" ht="15.75" x14ac:dyDescent="0.25">
      <c r="A25" s="11"/>
      <c r="B25" s="11"/>
      <c r="C25" s="11"/>
      <c r="D25" s="12"/>
      <c r="E25" s="12"/>
      <c r="F25" s="13"/>
      <c r="G25" s="14"/>
    </row>
    <row r="26" spans="1:7" ht="15.75" x14ac:dyDescent="0.25">
      <c r="A26" s="11"/>
      <c r="B26" s="11"/>
      <c r="C26" s="11"/>
      <c r="D26" s="15"/>
      <c r="E26" s="15"/>
      <c r="F26" s="13"/>
      <c r="G26" s="14"/>
    </row>
    <row r="27" spans="1:7" ht="15.75" x14ac:dyDescent="0.25">
      <c r="A27" s="11"/>
      <c r="B27" s="13"/>
      <c r="C27" s="13"/>
      <c r="D27" s="122"/>
      <c r="E27" s="122"/>
      <c r="F27" s="13"/>
      <c r="G27" s="14"/>
    </row>
    <row r="28" spans="1:7" ht="15.75" x14ac:dyDescent="0.25">
      <c r="A28" s="11"/>
      <c r="B28" s="13"/>
      <c r="C28" s="13"/>
      <c r="D28" s="121" t="s">
        <v>40</v>
      </c>
      <c r="E28" s="121"/>
      <c r="F28" s="13"/>
      <c r="G28" s="14"/>
    </row>
    <row r="29" spans="1:7" ht="15.75" x14ac:dyDescent="0.25">
      <c r="A29" s="11"/>
      <c r="B29" s="13"/>
      <c r="C29" s="13"/>
      <c r="D29" s="123" t="s">
        <v>41</v>
      </c>
      <c r="E29" s="123"/>
      <c r="F29" s="13"/>
      <c r="G29" s="14"/>
    </row>
    <row r="30" spans="1:7" ht="15.75" x14ac:dyDescent="0.25">
      <c r="A30" s="11"/>
      <c r="B30" s="13"/>
      <c r="C30" s="13"/>
      <c r="D30" s="13"/>
      <c r="E30" s="13"/>
      <c r="F30" s="13"/>
      <c r="G30" s="14"/>
    </row>
    <row r="31" spans="1:7" ht="15.75" x14ac:dyDescent="0.25">
      <c r="A31" s="11"/>
      <c r="B31" s="13"/>
      <c r="C31" s="13"/>
      <c r="D31" s="13"/>
      <c r="E31" s="13"/>
      <c r="F31" s="13"/>
      <c r="G31" s="14"/>
    </row>
    <row r="32" spans="1:7" ht="15.75" x14ac:dyDescent="0.25">
      <c r="A32" s="11"/>
      <c r="B32" s="13"/>
      <c r="C32" s="13"/>
      <c r="D32" s="13"/>
      <c r="E32" s="13"/>
      <c r="F32" s="13"/>
      <c r="G32" s="14"/>
    </row>
    <row r="33" spans="1:7" ht="15.75" x14ac:dyDescent="0.25">
      <c r="A33" s="11"/>
      <c r="B33" s="13"/>
      <c r="C33" s="13"/>
      <c r="D33" s="13"/>
      <c r="E33" s="13"/>
      <c r="F33" s="13"/>
      <c r="G33" s="14"/>
    </row>
    <row r="34" spans="1:7" ht="15.75" x14ac:dyDescent="0.25">
      <c r="A34" s="11"/>
      <c r="B34" s="13"/>
      <c r="C34" s="13"/>
      <c r="D34" s="13"/>
      <c r="E34" s="13"/>
      <c r="F34" s="13"/>
      <c r="G34" s="13"/>
    </row>
    <row r="35" spans="1:7" ht="15.75" x14ac:dyDescent="0.25">
      <c r="A35" s="11"/>
      <c r="B35" s="13"/>
      <c r="C35" s="13"/>
      <c r="D35" s="13"/>
      <c r="E35" s="13"/>
      <c r="F35" s="13"/>
      <c r="G35" s="13"/>
    </row>
    <row r="36" spans="1:7" ht="15.75" x14ac:dyDescent="0.25">
      <c r="A36" s="13"/>
      <c r="B36" s="13"/>
      <c r="C36" s="13"/>
      <c r="D36" s="13"/>
      <c r="E36" s="13"/>
      <c r="F36" s="13"/>
      <c r="G36" s="13"/>
    </row>
    <row r="37" spans="1:7" ht="15.75" x14ac:dyDescent="0.25">
      <c r="A37" s="13"/>
      <c r="B37" s="13"/>
      <c r="C37" s="13"/>
      <c r="D37" s="13"/>
      <c r="E37" s="13"/>
      <c r="F37" s="13"/>
      <c r="G37" s="13"/>
    </row>
  </sheetData>
  <sheetProtection algorithmName="SHA-512" hashValue="L+9WbxsBKGPzzR2o/wsjV9wOPV6bi6FKrjFIZtvIbTQFKdSzjp7M9Q5WsudRiBOhv2Yg1eGB+kO5ECs/y+IAlQ==" saltValue="Zx8FapfrRN9GhnmV4KlmX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F2:G7"/>
    <mergeCell ref="A1:G1"/>
    <mergeCell ref="D28:E28"/>
    <mergeCell ref="D27:E27"/>
    <mergeCell ref="D29:E29"/>
    <mergeCell ref="A8:G8"/>
    <mergeCell ref="B17:C17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zoomScale="110" zoomScaleNormal="110" workbookViewId="0">
      <selection activeCell="E13" sqref="E13"/>
    </sheetView>
  </sheetViews>
  <sheetFormatPr defaultRowHeight="15" x14ac:dyDescent="0.25"/>
  <cols>
    <col min="1" max="1" width="13.7109375" style="37" customWidth="1"/>
    <col min="2" max="2" width="10.140625" style="37" customWidth="1"/>
    <col min="3" max="3" width="11" style="37" customWidth="1"/>
    <col min="4" max="4" width="49.5703125" style="37" customWidth="1"/>
    <col min="5" max="5" width="10.7109375" style="37" customWidth="1"/>
    <col min="6" max="6" width="17.5703125" style="37" customWidth="1"/>
    <col min="7" max="7" width="20.85546875" style="37" customWidth="1"/>
    <col min="8" max="8" width="20.140625" style="37" customWidth="1"/>
    <col min="9" max="9" width="21.7109375" style="37" bestFit="1" customWidth="1"/>
    <col min="10" max="10" width="18.140625" style="37" bestFit="1" customWidth="1"/>
    <col min="11" max="11" width="25.28515625" style="37" customWidth="1"/>
    <col min="12" max="12" width="9.140625" style="37"/>
    <col min="13" max="13" width="0" style="37" hidden="1" customWidth="1"/>
    <col min="14" max="16384" width="9.140625" style="37"/>
  </cols>
  <sheetData>
    <row r="1" spans="1:13" ht="15.75" thickBot="1" x14ac:dyDescent="0.3">
      <c r="A1" s="129"/>
      <c r="B1" s="130"/>
      <c r="C1" s="130"/>
      <c r="D1" s="130"/>
      <c r="E1" s="130"/>
      <c r="F1" s="130"/>
      <c r="G1" s="130"/>
      <c r="H1" s="130"/>
      <c r="I1" s="130"/>
      <c r="J1" s="131"/>
      <c r="M1" s="43">
        <v>1.2</v>
      </c>
    </row>
    <row r="2" spans="1:13" ht="15.75" customHeight="1" x14ac:dyDescent="0.25">
      <c r="A2" s="44" t="s">
        <v>69</v>
      </c>
      <c r="B2" s="45"/>
      <c r="C2" s="45"/>
      <c r="D2" s="45"/>
      <c r="E2" s="45"/>
      <c r="F2" s="45"/>
      <c r="G2" s="45"/>
      <c r="H2" s="45"/>
      <c r="I2" s="135"/>
      <c r="J2" s="136"/>
    </row>
    <row r="3" spans="1:13" ht="15.75" customHeight="1" x14ac:dyDescent="0.25">
      <c r="A3" s="46" t="s">
        <v>39</v>
      </c>
      <c r="B3" s="47"/>
      <c r="C3" s="47"/>
      <c r="D3" s="47"/>
      <c r="E3" s="47"/>
      <c r="F3" s="47"/>
      <c r="G3" s="47"/>
      <c r="H3" s="47"/>
      <c r="I3" s="137"/>
      <c r="J3" s="138"/>
    </row>
    <row r="4" spans="1:13" ht="15.75" customHeight="1" x14ac:dyDescent="0.25">
      <c r="A4" s="46" t="s">
        <v>17</v>
      </c>
      <c r="B4" s="47"/>
      <c r="C4" s="47"/>
      <c r="D4" s="47"/>
      <c r="E4" s="47"/>
      <c r="F4" s="47"/>
      <c r="G4" s="47"/>
      <c r="H4" s="47"/>
      <c r="I4" s="137"/>
      <c r="J4" s="138"/>
    </row>
    <row r="5" spans="1:13" ht="15.75" customHeight="1" x14ac:dyDescent="0.25">
      <c r="A5" s="46" t="s">
        <v>95</v>
      </c>
      <c r="B5" s="47"/>
      <c r="C5" s="47"/>
      <c r="D5" s="47"/>
      <c r="E5" s="47"/>
      <c r="F5" s="47"/>
      <c r="G5" s="47"/>
      <c r="H5" s="47"/>
      <c r="I5" s="137"/>
      <c r="J5" s="138"/>
    </row>
    <row r="6" spans="1:13" ht="15.75" customHeight="1" x14ac:dyDescent="0.25">
      <c r="A6" s="46" t="s">
        <v>101</v>
      </c>
      <c r="B6" s="47"/>
      <c r="C6" s="47"/>
      <c r="D6" s="47"/>
      <c r="E6" s="47"/>
      <c r="F6" s="47"/>
      <c r="G6" s="47"/>
      <c r="H6" s="47"/>
      <c r="I6" s="137"/>
      <c r="J6" s="138"/>
    </row>
    <row r="7" spans="1:13" ht="15.75" customHeight="1" thickBot="1" x14ac:dyDescent="0.3">
      <c r="A7" s="48" t="s">
        <v>18</v>
      </c>
      <c r="B7" s="49"/>
      <c r="C7" s="49"/>
      <c r="D7" s="49"/>
      <c r="E7" s="49"/>
      <c r="F7" s="49"/>
      <c r="G7" s="49"/>
      <c r="H7" s="49"/>
      <c r="I7" s="139"/>
      <c r="J7" s="140"/>
    </row>
    <row r="8" spans="1:13" ht="16.5" thickBot="1" x14ac:dyDescent="0.3">
      <c r="A8" s="50"/>
      <c r="B8" s="51"/>
      <c r="C8" s="51"/>
      <c r="D8" s="51"/>
      <c r="E8" s="51"/>
      <c r="F8" s="52"/>
      <c r="G8" s="132" t="s">
        <v>71</v>
      </c>
      <c r="H8" s="133"/>
      <c r="I8" s="134" t="s">
        <v>72</v>
      </c>
      <c r="J8" s="133"/>
    </row>
    <row r="9" spans="1:13" ht="15.75" x14ac:dyDescent="0.25">
      <c r="A9" s="53" t="s">
        <v>0</v>
      </c>
      <c r="B9" s="53" t="s">
        <v>1</v>
      </c>
      <c r="C9" s="53" t="s">
        <v>2</v>
      </c>
      <c r="D9" s="53" t="s">
        <v>3</v>
      </c>
      <c r="E9" s="53" t="s">
        <v>14</v>
      </c>
      <c r="F9" s="53" t="s">
        <v>4</v>
      </c>
      <c r="G9" s="53" t="s">
        <v>5</v>
      </c>
      <c r="H9" s="53" t="s">
        <v>6</v>
      </c>
      <c r="I9" s="53" t="s">
        <v>5</v>
      </c>
      <c r="J9" s="53" t="s">
        <v>6</v>
      </c>
    </row>
    <row r="10" spans="1:13" ht="15.75" x14ac:dyDescent="0.25">
      <c r="A10" s="54" t="s">
        <v>7</v>
      </c>
      <c r="B10" s="54"/>
      <c r="C10" s="54"/>
      <c r="D10" s="55" t="s">
        <v>19</v>
      </c>
      <c r="E10" s="54"/>
      <c r="F10" s="54"/>
      <c r="G10" s="54"/>
      <c r="H10" s="54"/>
      <c r="I10" s="56"/>
      <c r="J10" s="56"/>
    </row>
    <row r="11" spans="1:13" ht="30" x14ac:dyDescent="0.25">
      <c r="A11" s="57" t="s">
        <v>9</v>
      </c>
      <c r="B11" s="57" t="s">
        <v>11</v>
      </c>
      <c r="C11" s="57">
        <v>90302</v>
      </c>
      <c r="D11" s="58" t="s">
        <v>13</v>
      </c>
      <c r="E11" s="59" t="s">
        <v>15</v>
      </c>
      <c r="F11" s="60">
        <f>'MEM. CÁLC'!G11</f>
        <v>10.76</v>
      </c>
      <c r="G11" s="61">
        <f>ROUND(37.81*$M$1,2)</f>
        <v>45.37</v>
      </c>
      <c r="H11" s="61">
        <f t="shared" ref="H11:H17" si="0">G11*F11</f>
        <v>488.18119999999999</v>
      </c>
      <c r="I11" s="81"/>
      <c r="J11" s="61">
        <f>I11*F11</f>
        <v>0</v>
      </c>
      <c r="K11" s="62" t="str">
        <f>IF(J11&gt;H11,"Revisar Proposta","OK")</f>
        <v>OK</v>
      </c>
    </row>
    <row r="12" spans="1:13" ht="45" x14ac:dyDescent="0.25">
      <c r="A12" s="57" t="s">
        <v>10</v>
      </c>
      <c r="B12" s="57" t="s">
        <v>37</v>
      </c>
      <c r="C12" s="57">
        <v>94216</v>
      </c>
      <c r="D12" s="63" t="s">
        <v>68</v>
      </c>
      <c r="E12" s="59" t="s">
        <v>16</v>
      </c>
      <c r="F12" s="60">
        <f>'MEM. CÁLC'!G12</f>
        <v>706.93</v>
      </c>
      <c r="G12" s="61">
        <f>ROUND(284.7*$M$1,2)</f>
        <v>341.64</v>
      </c>
      <c r="H12" s="61">
        <f t="shared" si="0"/>
        <v>241515.56519999998</v>
      </c>
      <c r="I12" s="81"/>
      <c r="J12" s="61">
        <f t="shared" ref="J12:J17" si="1">I12*F12</f>
        <v>0</v>
      </c>
      <c r="K12" s="62" t="str">
        <f t="shared" ref="K12:K17" si="2">IF(J12&gt;H12,"Revisar Proposta","OK")</f>
        <v>OK</v>
      </c>
    </row>
    <row r="13" spans="1:13" ht="45" x14ac:dyDescent="0.25">
      <c r="A13" s="57" t="s">
        <v>20</v>
      </c>
      <c r="B13" s="57" t="s">
        <v>37</v>
      </c>
      <c r="C13" s="57">
        <v>97647</v>
      </c>
      <c r="D13" s="63" t="s">
        <v>42</v>
      </c>
      <c r="E13" s="59" t="s">
        <v>16</v>
      </c>
      <c r="F13" s="60">
        <f>'MEM. CÁLC'!G13</f>
        <v>706.93</v>
      </c>
      <c r="G13" s="61">
        <f>ROUND(2.91*$M$1,2)</f>
        <v>3.49</v>
      </c>
      <c r="H13" s="61">
        <f t="shared" si="0"/>
        <v>2467.1857</v>
      </c>
      <c r="I13" s="81"/>
      <c r="J13" s="61">
        <f t="shared" si="1"/>
        <v>0</v>
      </c>
      <c r="K13" s="62" t="str">
        <f t="shared" si="2"/>
        <v>OK</v>
      </c>
    </row>
    <row r="14" spans="1:13" ht="30" x14ac:dyDescent="0.25">
      <c r="A14" s="57" t="s">
        <v>36</v>
      </c>
      <c r="B14" s="57" t="s">
        <v>37</v>
      </c>
      <c r="C14" s="57">
        <v>10999</v>
      </c>
      <c r="D14" s="63" t="s">
        <v>46</v>
      </c>
      <c r="E14" s="59" t="s">
        <v>47</v>
      </c>
      <c r="F14" s="60">
        <f>'MEM. CÁLC'!G14</f>
        <v>5</v>
      </c>
      <c r="G14" s="61">
        <f>ROUND(29.52*$M$1,2)</f>
        <v>35.42</v>
      </c>
      <c r="H14" s="61">
        <f t="shared" si="0"/>
        <v>177.10000000000002</v>
      </c>
      <c r="I14" s="81"/>
      <c r="J14" s="61">
        <f t="shared" si="1"/>
        <v>0</v>
      </c>
      <c r="K14" s="62" t="str">
        <f t="shared" si="2"/>
        <v>OK</v>
      </c>
    </row>
    <row r="15" spans="1:13" x14ac:dyDescent="0.25">
      <c r="A15" s="57" t="s">
        <v>50</v>
      </c>
      <c r="B15" s="57" t="s">
        <v>37</v>
      </c>
      <c r="C15" s="57">
        <v>41087</v>
      </c>
      <c r="D15" s="63" t="s">
        <v>48</v>
      </c>
      <c r="E15" s="59" t="s">
        <v>49</v>
      </c>
      <c r="F15" s="60">
        <f>'MEM. CÁLC'!G15</f>
        <v>0.1</v>
      </c>
      <c r="G15" s="61">
        <f>ROUND(3199.16*$M$1,2)</f>
        <v>3838.99</v>
      </c>
      <c r="H15" s="61">
        <f t="shared" si="0"/>
        <v>383.899</v>
      </c>
      <c r="I15" s="81"/>
      <c r="J15" s="61">
        <f t="shared" si="1"/>
        <v>0</v>
      </c>
      <c r="K15" s="62" t="str">
        <f t="shared" si="2"/>
        <v>OK</v>
      </c>
    </row>
    <row r="16" spans="1:13" ht="60" x14ac:dyDescent="0.25">
      <c r="A16" s="57" t="s">
        <v>51</v>
      </c>
      <c r="B16" s="57" t="s">
        <v>37</v>
      </c>
      <c r="C16" s="57">
        <v>100720</v>
      </c>
      <c r="D16" s="63" t="s">
        <v>103</v>
      </c>
      <c r="E16" s="59" t="s">
        <v>16</v>
      </c>
      <c r="F16" s="60">
        <f>'MEM. CÁLC'!G16</f>
        <v>32.520000000000003</v>
      </c>
      <c r="G16" s="61">
        <f>ROUND(9.64*$M$1,2)</f>
        <v>11.57</v>
      </c>
      <c r="H16" s="61">
        <f t="shared" si="0"/>
        <v>376.25640000000004</v>
      </c>
      <c r="I16" s="81"/>
      <c r="J16" s="61">
        <f t="shared" si="1"/>
        <v>0</v>
      </c>
      <c r="K16" s="62" t="str">
        <f t="shared" si="2"/>
        <v>OK</v>
      </c>
    </row>
    <row r="17" spans="1:11" ht="30" x14ac:dyDescent="0.25">
      <c r="A17" s="5" t="s">
        <v>97</v>
      </c>
      <c r="B17" s="127" t="s">
        <v>98</v>
      </c>
      <c r="C17" s="128"/>
      <c r="D17" s="4" t="s">
        <v>99</v>
      </c>
      <c r="E17" s="2" t="s">
        <v>15</v>
      </c>
      <c r="F17" s="60">
        <f>'MEM. CÁLC'!G17</f>
        <v>130.41</v>
      </c>
      <c r="G17" s="61">
        <f>ROUND(20.48*$M$1,2)</f>
        <v>24.58</v>
      </c>
      <c r="H17" s="61">
        <f t="shared" si="0"/>
        <v>3205.4777999999997</v>
      </c>
      <c r="I17" s="81"/>
      <c r="J17" s="61">
        <f t="shared" si="1"/>
        <v>0</v>
      </c>
      <c r="K17" s="62" t="str">
        <f t="shared" si="2"/>
        <v>OK</v>
      </c>
    </row>
    <row r="18" spans="1:11" x14ac:dyDescent="0.25">
      <c r="A18" s="64"/>
      <c r="B18" s="64"/>
      <c r="C18" s="64"/>
      <c r="D18" s="65" t="s">
        <v>61</v>
      </c>
      <c r="E18" s="66"/>
      <c r="F18" s="67"/>
      <c r="G18" s="68"/>
      <c r="H18" s="68">
        <f>ROUND(SUM(H11:H17),2)</f>
        <v>248613.67</v>
      </c>
      <c r="I18" s="69"/>
      <c r="J18" s="68">
        <f>ROUND(SUM(J11:J17),2)</f>
        <v>0</v>
      </c>
      <c r="K18" s="62" t="str">
        <f>IF(J18&gt;H18,"Revisar Proposta","OK")</f>
        <v>OK</v>
      </c>
    </row>
    <row r="19" spans="1:11" ht="15.75" x14ac:dyDescent="0.25">
      <c r="A19" s="54" t="s">
        <v>54</v>
      </c>
      <c r="B19" s="54"/>
      <c r="C19" s="54"/>
      <c r="D19" s="70" t="s">
        <v>55</v>
      </c>
      <c r="E19" s="71"/>
      <c r="F19" s="72"/>
      <c r="G19" s="73"/>
      <c r="H19" s="73"/>
      <c r="I19" s="74"/>
      <c r="J19" s="73"/>
      <c r="K19" s="62"/>
    </row>
    <row r="20" spans="1:11" ht="105" x14ac:dyDescent="0.25">
      <c r="A20" s="57" t="s">
        <v>57</v>
      </c>
      <c r="B20" s="57" t="s">
        <v>37</v>
      </c>
      <c r="C20" s="57">
        <v>99839</v>
      </c>
      <c r="D20" s="63" t="s">
        <v>58</v>
      </c>
      <c r="E20" s="59" t="s">
        <v>15</v>
      </c>
      <c r="F20" s="60">
        <f>'MEM. CÁLC'!G19</f>
        <v>5.72</v>
      </c>
      <c r="G20" s="61">
        <f>ROUND(632.44*$M$1,2)</f>
        <v>758.93</v>
      </c>
      <c r="H20" s="61">
        <f>G20*F20</f>
        <v>4341.0795999999991</v>
      </c>
      <c r="I20" s="81"/>
      <c r="J20" s="61">
        <f t="shared" ref="J20:J22" si="3">I20*F20</f>
        <v>0</v>
      </c>
      <c r="K20" s="62" t="str">
        <f>IF(J20&gt;H20,"Revisar Proposta","OK")</f>
        <v>OK</v>
      </c>
    </row>
    <row r="21" spans="1:11" ht="45" x14ac:dyDescent="0.25">
      <c r="A21" s="57" t="s">
        <v>59</v>
      </c>
      <c r="B21" s="57" t="s">
        <v>37</v>
      </c>
      <c r="C21" s="57">
        <v>210302</v>
      </c>
      <c r="D21" s="63" t="s">
        <v>60</v>
      </c>
      <c r="E21" s="59" t="s">
        <v>15</v>
      </c>
      <c r="F21" s="60">
        <f>'MEM. CÁLC'!G20</f>
        <v>10.32</v>
      </c>
      <c r="G21" s="61">
        <f>ROUND(296.57*$M$1,2)</f>
        <v>355.88</v>
      </c>
      <c r="H21" s="61">
        <f>G21*F21</f>
        <v>3672.6815999999999</v>
      </c>
      <c r="I21" s="81"/>
      <c r="J21" s="61">
        <f t="shared" si="3"/>
        <v>0</v>
      </c>
      <c r="K21" s="62" t="str">
        <f t="shared" ref="K21:K23" si="4">IF(J21&gt;H21,"Revisar Proposta","OK")</f>
        <v>OK</v>
      </c>
    </row>
    <row r="22" spans="1:11" ht="36.75" customHeight="1" x14ac:dyDescent="0.25">
      <c r="A22" s="57" t="s">
        <v>62</v>
      </c>
      <c r="B22" s="57" t="s">
        <v>11</v>
      </c>
      <c r="C22" s="57">
        <v>71107</v>
      </c>
      <c r="D22" s="63" t="s">
        <v>63</v>
      </c>
      <c r="E22" s="59" t="s">
        <v>16</v>
      </c>
      <c r="F22" s="60">
        <f>'MEM. CÁLC'!G21</f>
        <v>1.26</v>
      </c>
      <c r="G22" s="61">
        <f>ROUND(927.41*$M$1,2)</f>
        <v>1112.8900000000001</v>
      </c>
      <c r="H22" s="61">
        <f>G22*F22</f>
        <v>1402.2414000000001</v>
      </c>
      <c r="I22" s="81"/>
      <c r="J22" s="61">
        <f t="shared" si="3"/>
        <v>0</v>
      </c>
      <c r="K22" s="62" t="str">
        <f t="shared" si="4"/>
        <v>OK</v>
      </c>
    </row>
    <row r="23" spans="1:11" x14ac:dyDescent="0.25">
      <c r="A23" s="64"/>
      <c r="B23" s="64"/>
      <c r="C23" s="64"/>
      <c r="D23" s="65" t="s">
        <v>61</v>
      </c>
      <c r="E23" s="66"/>
      <c r="F23" s="67"/>
      <c r="G23" s="68"/>
      <c r="H23" s="68">
        <f>ROUND(SUM(H20:H22),2)</f>
        <v>9416</v>
      </c>
      <c r="I23" s="75"/>
      <c r="J23" s="68">
        <f>ROUND(SUM(J20:J22),2)</f>
        <v>0</v>
      </c>
      <c r="K23" s="62" t="str">
        <f t="shared" si="4"/>
        <v>OK</v>
      </c>
    </row>
    <row r="24" spans="1:11" x14ac:dyDescent="0.25">
      <c r="A24" s="148"/>
      <c r="B24" s="149"/>
      <c r="C24" s="149"/>
      <c r="D24" s="149"/>
      <c r="E24" s="149"/>
      <c r="F24" s="149"/>
      <c r="G24" s="149"/>
      <c r="H24" s="150"/>
      <c r="I24" s="56"/>
      <c r="J24" s="56"/>
      <c r="K24" s="62"/>
    </row>
    <row r="25" spans="1:11" ht="15.75" x14ac:dyDescent="0.25">
      <c r="A25" s="145" t="s">
        <v>12</v>
      </c>
      <c r="B25" s="146"/>
      <c r="C25" s="146"/>
      <c r="D25" s="146"/>
      <c r="E25" s="146"/>
      <c r="F25" s="146"/>
      <c r="G25" s="147"/>
      <c r="H25" s="76">
        <f>ROUND(SUM(H18,H23),2)</f>
        <v>258029.67</v>
      </c>
      <c r="I25" s="77"/>
      <c r="J25" s="76">
        <f>ROUND(SUM(J18,J23),2)</f>
        <v>0</v>
      </c>
      <c r="K25" s="62" t="str">
        <f>IF(J25&gt;H25,"Revisar Proposta","OK")</f>
        <v>OK</v>
      </c>
    </row>
    <row r="26" spans="1:11" ht="15.75" x14ac:dyDescent="0.25">
      <c r="A26" s="141"/>
      <c r="B26" s="141"/>
      <c r="C26" s="141"/>
      <c r="D26" s="141"/>
      <c r="E26" s="78"/>
      <c r="F26" s="78"/>
      <c r="G26" s="78"/>
      <c r="H26" s="79"/>
    </row>
    <row r="27" spans="1:11" ht="15.75" x14ac:dyDescent="0.25">
      <c r="A27" s="78"/>
      <c r="B27" s="78"/>
      <c r="C27" s="78"/>
      <c r="D27" s="78"/>
      <c r="E27" s="78"/>
      <c r="F27" s="78"/>
      <c r="G27" s="78"/>
      <c r="H27" s="79"/>
    </row>
    <row r="28" spans="1:11" ht="15.75" x14ac:dyDescent="0.25">
      <c r="A28" s="78"/>
      <c r="B28" s="78"/>
      <c r="C28" s="78"/>
      <c r="D28" s="78"/>
      <c r="E28" s="78"/>
      <c r="F28" s="78"/>
      <c r="G28" s="78"/>
      <c r="H28" s="79"/>
    </row>
    <row r="29" spans="1:11" ht="15.75" x14ac:dyDescent="0.25">
      <c r="A29" s="78"/>
      <c r="B29" s="78"/>
      <c r="C29" s="78"/>
      <c r="D29" s="78"/>
      <c r="E29" s="78"/>
      <c r="F29" s="78"/>
      <c r="G29" s="78"/>
      <c r="H29" s="79"/>
    </row>
    <row r="30" spans="1:11" ht="15.75" x14ac:dyDescent="0.25">
      <c r="A30" s="80"/>
      <c r="B30" s="80"/>
      <c r="C30" s="80"/>
      <c r="D30" s="80"/>
      <c r="E30" s="80"/>
      <c r="F30" s="80"/>
      <c r="G30" s="80"/>
      <c r="H30" s="80"/>
    </row>
    <row r="31" spans="1:11" x14ac:dyDescent="0.25">
      <c r="D31" s="151"/>
      <c r="E31" s="151"/>
    </row>
    <row r="32" spans="1:11" x14ac:dyDescent="0.25">
      <c r="D32" s="143"/>
      <c r="E32" s="143"/>
    </row>
    <row r="33" spans="4:5" ht="15.75" x14ac:dyDescent="0.25">
      <c r="D33" s="142"/>
      <c r="E33" s="142"/>
    </row>
    <row r="34" spans="4:5" ht="15.75" x14ac:dyDescent="0.25">
      <c r="D34" s="144"/>
      <c r="E34" s="144"/>
    </row>
  </sheetData>
  <sheetProtection algorithmName="SHA-512" hashValue="fjo3WyPV+qAz5nIgmvi21F26L3/7DFVtUcRMxxlgmNNmfhC0zu+jg4FKQK6FjrMTLmuwpeNIuRkHir46r3mJjQ==" saltValue="c0K1uX9Ka+7WWiS6GnXKgA==" spinCount="100000" sheet="1" objects="1" scenarios="1" formatCells="0" formatColumns="0" formatRows="0" insertColumns="0" insertRows="0" insertHyperlinks="0" deleteColumns="0" deleteRows="0" sort="0" autoFilter="0" pivotTables="0"/>
  <mergeCells count="12">
    <mergeCell ref="D33:E33"/>
    <mergeCell ref="D32:E32"/>
    <mergeCell ref="D34:E34"/>
    <mergeCell ref="A25:G25"/>
    <mergeCell ref="A24:H24"/>
    <mergeCell ref="D31:E31"/>
    <mergeCell ref="A1:J1"/>
    <mergeCell ref="G8:H8"/>
    <mergeCell ref="I8:J8"/>
    <mergeCell ref="I2:J7"/>
    <mergeCell ref="A26:D26"/>
    <mergeCell ref="B17:C17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E4" sqref="E4"/>
    </sheetView>
  </sheetViews>
  <sheetFormatPr defaultRowHeight="15" x14ac:dyDescent="0.25"/>
  <cols>
    <col min="1" max="1" width="3.7109375" style="37" customWidth="1"/>
    <col min="2" max="2" width="7.140625" style="37" customWidth="1"/>
    <col min="3" max="3" width="10.85546875" style="37" bestFit="1" customWidth="1"/>
    <col min="4" max="4" width="12" style="37" customWidth="1"/>
    <col min="5" max="5" width="13.7109375" style="37" customWidth="1"/>
    <col min="6" max="6" width="16.5703125" style="37" customWidth="1"/>
    <col min="7" max="7" width="23" style="37" customWidth="1"/>
    <col min="8" max="9" width="22.42578125" style="37" customWidth="1"/>
    <col min="10" max="10" width="23.140625" style="37" customWidth="1"/>
    <col min="11" max="11" width="16.28515625" style="106" customWidth="1"/>
    <col min="12" max="12" width="9.140625" style="106" customWidth="1"/>
    <col min="13" max="252" width="9.140625" style="37"/>
    <col min="253" max="253" width="3.7109375" style="37" customWidth="1"/>
    <col min="254" max="254" width="7.140625" style="37" customWidth="1"/>
    <col min="255" max="255" width="10.85546875" style="37" bestFit="1" customWidth="1"/>
    <col min="256" max="256" width="12" style="37" customWidth="1"/>
    <col min="257" max="257" width="13.7109375" style="37" customWidth="1"/>
    <col min="258" max="258" width="16.5703125" style="37" customWidth="1"/>
    <col min="259" max="259" width="23" style="37" customWidth="1"/>
    <col min="260" max="260" width="20.5703125" style="37" customWidth="1"/>
    <col min="261" max="261" width="20.85546875" style="37" customWidth="1"/>
    <col min="262" max="262" width="19.140625" style="37" customWidth="1"/>
    <col min="263" max="263" width="22" style="37" customWidth="1"/>
    <col min="264" max="264" width="20.140625" style="37" customWidth="1"/>
    <col min="265" max="265" width="21" style="37" customWidth="1"/>
    <col min="266" max="266" width="19.7109375" style="37" customWidth="1"/>
    <col min="267" max="267" width="16.28515625" style="37" customWidth="1"/>
    <col min="268" max="268" width="9.140625" style="37" customWidth="1"/>
    <col min="269" max="508" width="9.140625" style="37"/>
    <col min="509" max="509" width="3.7109375" style="37" customWidth="1"/>
    <col min="510" max="510" width="7.140625" style="37" customWidth="1"/>
    <col min="511" max="511" width="10.85546875" style="37" bestFit="1" customWidth="1"/>
    <col min="512" max="512" width="12" style="37" customWidth="1"/>
    <col min="513" max="513" width="13.7109375" style="37" customWidth="1"/>
    <col min="514" max="514" width="16.5703125" style="37" customWidth="1"/>
    <col min="515" max="515" width="23" style="37" customWidth="1"/>
    <col min="516" max="516" width="20.5703125" style="37" customWidth="1"/>
    <col min="517" max="517" width="20.85546875" style="37" customWidth="1"/>
    <col min="518" max="518" width="19.140625" style="37" customWidth="1"/>
    <col min="519" max="519" width="22" style="37" customWidth="1"/>
    <col min="520" max="520" width="20.140625" style="37" customWidth="1"/>
    <col min="521" max="521" width="21" style="37" customWidth="1"/>
    <col min="522" max="522" width="19.7109375" style="37" customWidth="1"/>
    <col min="523" max="523" width="16.28515625" style="37" customWidth="1"/>
    <col min="524" max="524" width="9.140625" style="37" customWidth="1"/>
    <col min="525" max="764" width="9.140625" style="37"/>
    <col min="765" max="765" width="3.7109375" style="37" customWidth="1"/>
    <col min="766" max="766" width="7.140625" style="37" customWidth="1"/>
    <col min="767" max="767" width="10.85546875" style="37" bestFit="1" customWidth="1"/>
    <col min="768" max="768" width="12" style="37" customWidth="1"/>
    <col min="769" max="769" width="13.7109375" style="37" customWidth="1"/>
    <col min="770" max="770" width="16.5703125" style="37" customWidth="1"/>
    <col min="771" max="771" width="23" style="37" customWidth="1"/>
    <col min="772" max="772" width="20.5703125" style="37" customWidth="1"/>
    <col min="773" max="773" width="20.85546875" style="37" customWidth="1"/>
    <col min="774" max="774" width="19.140625" style="37" customWidth="1"/>
    <col min="775" max="775" width="22" style="37" customWidth="1"/>
    <col min="776" max="776" width="20.140625" style="37" customWidth="1"/>
    <col min="777" max="777" width="21" style="37" customWidth="1"/>
    <col min="778" max="778" width="19.7109375" style="37" customWidth="1"/>
    <col min="779" max="779" width="16.28515625" style="37" customWidth="1"/>
    <col min="780" max="780" width="9.140625" style="37" customWidth="1"/>
    <col min="781" max="1020" width="9.140625" style="37"/>
    <col min="1021" max="1021" width="3.7109375" style="37" customWidth="1"/>
    <col min="1022" max="1022" width="7.140625" style="37" customWidth="1"/>
    <col min="1023" max="1023" width="10.85546875" style="37" bestFit="1" customWidth="1"/>
    <col min="1024" max="1024" width="12" style="37" customWidth="1"/>
    <col min="1025" max="1025" width="13.7109375" style="37" customWidth="1"/>
    <col min="1026" max="1026" width="16.5703125" style="37" customWidth="1"/>
    <col min="1027" max="1027" width="23" style="37" customWidth="1"/>
    <col min="1028" max="1028" width="20.5703125" style="37" customWidth="1"/>
    <col min="1029" max="1029" width="20.85546875" style="37" customWidth="1"/>
    <col min="1030" max="1030" width="19.140625" style="37" customWidth="1"/>
    <col min="1031" max="1031" width="22" style="37" customWidth="1"/>
    <col min="1032" max="1032" width="20.140625" style="37" customWidth="1"/>
    <col min="1033" max="1033" width="21" style="37" customWidth="1"/>
    <col min="1034" max="1034" width="19.7109375" style="37" customWidth="1"/>
    <col min="1035" max="1035" width="16.28515625" style="37" customWidth="1"/>
    <col min="1036" max="1036" width="9.140625" style="37" customWidth="1"/>
    <col min="1037" max="1276" width="9.140625" style="37"/>
    <col min="1277" max="1277" width="3.7109375" style="37" customWidth="1"/>
    <col min="1278" max="1278" width="7.140625" style="37" customWidth="1"/>
    <col min="1279" max="1279" width="10.85546875" style="37" bestFit="1" customWidth="1"/>
    <col min="1280" max="1280" width="12" style="37" customWidth="1"/>
    <col min="1281" max="1281" width="13.7109375" style="37" customWidth="1"/>
    <col min="1282" max="1282" width="16.5703125" style="37" customWidth="1"/>
    <col min="1283" max="1283" width="23" style="37" customWidth="1"/>
    <col min="1284" max="1284" width="20.5703125" style="37" customWidth="1"/>
    <col min="1285" max="1285" width="20.85546875" style="37" customWidth="1"/>
    <col min="1286" max="1286" width="19.140625" style="37" customWidth="1"/>
    <col min="1287" max="1287" width="22" style="37" customWidth="1"/>
    <col min="1288" max="1288" width="20.140625" style="37" customWidth="1"/>
    <col min="1289" max="1289" width="21" style="37" customWidth="1"/>
    <col min="1290" max="1290" width="19.7109375" style="37" customWidth="1"/>
    <col min="1291" max="1291" width="16.28515625" style="37" customWidth="1"/>
    <col min="1292" max="1292" width="9.140625" style="37" customWidth="1"/>
    <col min="1293" max="1532" width="9.140625" style="37"/>
    <col min="1533" max="1533" width="3.7109375" style="37" customWidth="1"/>
    <col min="1534" max="1534" width="7.140625" style="37" customWidth="1"/>
    <col min="1535" max="1535" width="10.85546875" style="37" bestFit="1" customWidth="1"/>
    <col min="1536" max="1536" width="12" style="37" customWidth="1"/>
    <col min="1537" max="1537" width="13.7109375" style="37" customWidth="1"/>
    <col min="1538" max="1538" width="16.5703125" style="37" customWidth="1"/>
    <col min="1539" max="1539" width="23" style="37" customWidth="1"/>
    <col min="1540" max="1540" width="20.5703125" style="37" customWidth="1"/>
    <col min="1541" max="1541" width="20.85546875" style="37" customWidth="1"/>
    <col min="1542" max="1542" width="19.140625" style="37" customWidth="1"/>
    <col min="1543" max="1543" width="22" style="37" customWidth="1"/>
    <col min="1544" max="1544" width="20.140625" style="37" customWidth="1"/>
    <col min="1545" max="1545" width="21" style="37" customWidth="1"/>
    <col min="1546" max="1546" width="19.7109375" style="37" customWidth="1"/>
    <col min="1547" max="1547" width="16.28515625" style="37" customWidth="1"/>
    <col min="1548" max="1548" width="9.140625" style="37" customWidth="1"/>
    <col min="1549" max="1788" width="9.140625" style="37"/>
    <col min="1789" max="1789" width="3.7109375" style="37" customWidth="1"/>
    <col min="1790" max="1790" width="7.140625" style="37" customWidth="1"/>
    <col min="1791" max="1791" width="10.85546875" style="37" bestFit="1" customWidth="1"/>
    <col min="1792" max="1792" width="12" style="37" customWidth="1"/>
    <col min="1793" max="1793" width="13.7109375" style="37" customWidth="1"/>
    <col min="1794" max="1794" width="16.5703125" style="37" customWidth="1"/>
    <col min="1795" max="1795" width="23" style="37" customWidth="1"/>
    <col min="1796" max="1796" width="20.5703125" style="37" customWidth="1"/>
    <col min="1797" max="1797" width="20.85546875" style="37" customWidth="1"/>
    <col min="1798" max="1798" width="19.140625" style="37" customWidth="1"/>
    <col min="1799" max="1799" width="22" style="37" customWidth="1"/>
    <col min="1800" max="1800" width="20.140625" style="37" customWidth="1"/>
    <col min="1801" max="1801" width="21" style="37" customWidth="1"/>
    <col min="1802" max="1802" width="19.7109375" style="37" customWidth="1"/>
    <col min="1803" max="1803" width="16.28515625" style="37" customWidth="1"/>
    <col min="1804" max="1804" width="9.140625" style="37" customWidth="1"/>
    <col min="1805" max="2044" width="9.140625" style="37"/>
    <col min="2045" max="2045" width="3.7109375" style="37" customWidth="1"/>
    <col min="2046" max="2046" width="7.140625" style="37" customWidth="1"/>
    <col min="2047" max="2047" width="10.85546875" style="37" bestFit="1" customWidth="1"/>
    <col min="2048" max="2048" width="12" style="37" customWidth="1"/>
    <col min="2049" max="2049" width="13.7109375" style="37" customWidth="1"/>
    <col min="2050" max="2050" width="16.5703125" style="37" customWidth="1"/>
    <col min="2051" max="2051" width="23" style="37" customWidth="1"/>
    <col min="2052" max="2052" width="20.5703125" style="37" customWidth="1"/>
    <col min="2053" max="2053" width="20.85546875" style="37" customWidth="1"/>
    <col min="2054" max="2054" width="19.140625" style="37" customWidth="1"/>
    <col min="2055" max="2055" width="22" style="37" customWidth="1"/>
    <col min="2056" max="2056" width="20.140625" style="37" customWidth="1"/>
    <col min="2057" max="2057" width="21" style="37" customWidth="1"/>
    <col min="2058" max="2058" width="19.7109375" style="37" customWidth="1"/>
    <col min="2059" max="2059" width="16.28515625" style="37" customWidth="1"/>
    <col min="2060" max="2060" width="9.140625" style="37" customWidth="1"/>
    <col min="2061" max="2300" width="9.140625" style="37"/>
    <col min="2301" max="2301" width="3.7109375" style="37" customWidth="1"/>
    <col min="2302" max="2302" width="7.140625" style="37" customWidth="1"/>
    <col min="2303" max="2303" width="10.85546875" style="37" bestFit="1" customWidth="1"/>
    <col min="2304" max="2304" width="12" style="37" customWidth="1"/>
    <col min="2305" max="2305" width="13.7109375" style="37" customWidth="1"/>
    <col min="2306" max="2306" width="16.5703125" style="37" customWidth="1"/>
    <col min="2307" max="2307" width="23" style="37" customWidth="1"/>
    <col min="2308" max="2308" width="20.5703125" style="37" customWidth="1"/>
    <col min="2309" max="2309" width="20.85546875" style="37" customWidth="1"/>
    <col min="2310" max="2310" width="19.140625" style="37" customWidth="1"/>
    <col min="2311" max="2311" width="22" style="37" customWidth="1"/>
    <col min="2312" max="2312" width="20.140625" style="37" customWidth="1"/>
    <col min="2313" max="2313" width="21" style="37" customWidth="1"/>
    <col min="2314" max="2314" width="19.7109375" style="37" customWidth="1"/>
    <col min="2315" max="2315" width="16.28515625" style="37" customWidth="1"/>
    <col min="2316" max="2316" width="9.140625" style="37" customWidth="1"/>
    <col min="2317" max="2556" width="9.140625" style="37"/>
    <col min="2557" max="2557" width="3.7109375" style="37" customWidth="1"/>
    <col min="2558" max="2558" width="7.140625" style="37" customWidth="1"/>
    <col min="2559" max="2559" width="10.85546875" style="37" bestFit="1" customWidth="1"/>
    <col min="2560" max="2560" width="12" style="37" customWidth="1"/>
    <col min="2561" max="2561" width="13.7109375" style="37" customWidth="1"/>
    <col min="2562" max="2562" width="16.5703125" style="37" customWidth="1"/>
    <col min="2563" max="2563" width="23" style="37" customWidth="1"/>
    <col min="2564" max="2564" width="20.5703125" style="37" customWidth="1"/>
    <col min="2565" max="2565" width="20.85546875" style="37" customWidth="1"/>
    <col min="2566" max="2566" width="19.140625" style="37" customWidth="1"/>
    <col min="2567" max="2567" width="22" style="37" customWidth="1"/>
    <col min="2568" max="2568" width="20.140625" style="37" customWidth="1"/>
    <col min="2569" max="2569" width="21" style="37" customWidth="1"/>
    <col min="2570" max="2570" width="19.7109375" style="37" customWidth="1"/>
    <col min="2571" max="2571" width="16.28515625" style="37" customWidth="1"/>
    <col min="2572" max="2572" width="9.140625" style="37" customWidth="1"/>
    <col min="2573" max="2812" width="9.140625" style="37"/>
    <col min="2813" max="2813" width="3.7109375" style="37" customWidth="1"/>
    <col min="2814" max="2814" width="7.140625" style="37" customWidth="1"/>
    <col min="2815" max="2815" width="10.85546875" style="37" bestFit="1" customWidth="1"/>
    <col min="2816" max="2816" width="12" style="37" customWidth="1"/>
    <col min="2817" max="2817" width="13.7109375" style="37" customWidth="1"/>
    <col min="2818" max="2818" width="16.5703125" style="37" customWidth="1"/>
    <col min="2819" max="2819" width="23" style="37" customWidth="1"/>
    <col min="2820" max="2820" width="20.5703125" style="37" customWidth="1"/>
    <col min="2821" max="2821" width="20.85546875" style="37" customWidth="1"/>
    <col min="2822" max="2822" width="19.140625" style="37" customWidth="1"/>
    <col min="2823" max="2823" width="22" style="37" customWidth="1"/>
    <col min="2824" max="2824" width="20.140625" style="37" customWidth="1"/>
    <col min="2825" max="2825" width="21" style="37" customWidth="1"/>
    <col min="2826" max="2826" width="19.7109375" style="37" customWidth="1"/>
    <col min="2827" max="2827" width="16.28515625" style="37" customWidth="1"/>
    <col min="2828" max="2828" width="9.140625" style="37" customWidth="1"/>
    <col min="2829" max="3068" width="9.140625" style="37"/>
    <col min="3069" max="3069" width="3.7109375" style="37" customWidth="1"/>
    <col min="3070" max="3070" width="7.140625" style="37" customWidth="1"/>
    <col min="3071" max="3071" width="10.85546875" style="37" bestFit="1" customWidth="1"/>
    <col min="3072" max="3072" width="12" style="37" customWidth="1"/>
    <col min="3073" max="3073" width="13.7109375" style="37" customWidth="1"/>
    <col min="3074" max="3074" width="16.5703125" style="37" customWidth="1"/>
    <col min="3075" max="3075" width="23" style="37" customWidth="1"/>
    <col min="3076" max="3076" width="20.5703125" style="37" customWidth="1"/>
    <col min="3077" max="3077" width="20.85546875" style="37" customWidth="1"/>
    <col min="3078" max="3078" width="19.140625" style="37" customWidth="1"/>
    <col min="3079" max="3079" width="22" style="37" customWidth="1"/>
    <col min="3080" max="3080" width="20.140625" style="37" customWidth="1"/>
    <col min="3081" max="3081" width="21" style="37" customWidth="1"/>
    <col min="3082" max="3082" width="19.7109375" style="37" customWidth="1"/>
    <col min="3083" max="3083" width="16.28515625" style="37" customWidth="1"/>
    <col min="3084" max="3084" width="9.140625" style="37" customWidth="1"/>
    <col min="3085" max="3324" width="9.140625" style="37"/>
    <col min="3325" max="3325" width="3.7109375" style="37" customWidth="1"/>
    <col min="3326" max="3326" width="7.140625" style="37" customWidth="1"/>
    <col min="3327" max="3327" width="10.85546875" style="37" bestFit="1" customWidth="1"/>
    <col min="3328" max="3328" width="12" style="37" customWidth="1"/>
    <col min="3329" max="3329" width="13.7109375" style="37" customWidth="1"/>
    <col min="3330" max="3330" width="16.5703125" style="37" customWidth="1"/>
    <col min="3331" max="3331" width="23" style="37" customWidth="1"/>
    <col min="3332" max="3332" width="20.5703125" style="37" customWidth="1"/>
    <col min="3333" max="3333" width="20.85546875" style="37" customWidth="1"/>
    <col min="3334" max="3334" width="19.140625" style="37" customWidth="1"/>
    <col min="3335" max="3335" width="22" style="37" customWidth="1"/>
    <col min="3336" max="3336" width="20.140625" style="37" customWidth="1"/>
    <col min="3337" max="3337" width="21" style="37" customWidth="1"/>
    <col min="3338" max="3338" width="19.7109375" style="37" customWidth="1"/>
    <col min="3339" max="3339" width="16.28515625" style="37" customWidth="1"/>
    <col min="3340" max="3340" width="9.140625" style="37" customWidth="1"/>
    <col min="3341" max="3580" width="9.140625" style="37"/>
    <col min="3581" max="3581" width="3.7109375" style="37" customWidth="1"/>
    <col min="3582" max="3582" width="7.140625" style="37" customWidth="1"/>
    <col min="3583" max="3583" width="10.85546875" style="37" bestFit="1" customWidth="1"/>
    <col min="3584" max="3584" width="12" style="37" customWidth="1"/>
    <col min="3585" max="3585" width="13.7109375" style="37" customWidth="1"/>
    <col min="3586" max="3586" width="16.5703125" style="37" customWidth="1"/>
    <col min="3587" max="3587" width="23" style="37" customWidth="1"/>
    <col min="3588" max="3588" width="20.5703125" style="37" customWidth="1"/>
    <col min="3589" max="3589" width="20.85546875" style="37" customWidth="1"/>
    <col min="3590" max="3590" width="19.140625" style="37" customWidth="1"/>
    <col min="3591" max="3591" width="22" style="37" customWidth="1"/>
    <col min="3592" max="3592" width="20.140625" style="37" customWidth="1"/>
    <col min="3593" max="3593" width="21" style="37" customWidth="1"/>
    <col min="3594" max="3594" width="19.7109375" style="37" customWidth="1"/>
    <col min="3595" max="3595" width="16.28515625" style="37" customWidth="1"/>
    <col min="3596" max="3596" width="9.140625" style="37" customWidth="1"/>
    <col min="3597" max="3836" width="9.140625" style="37"/>
    <col min="3837" max="3837" width="3.7109375" style="37" customWidth="1"/>
    <col min="3838" max="3838" width="7.140625" style="37" customWidth="1"/>
    <col min="3839" max="3839" width="10.85546875" style="37" bestFit="1" customWidth="1"/>
    <col min="3840" max="3840" width="12" style="37" customWidth="1"/>
    <col min="3841" max="3841" width="13.7109375" style="37" customWidth="1"/>
    <col min="3842" max="3842" width="16.5703125" style="37" customWidth="1"/>
    <col min="3843" max="3843" width="23" style="37" customWidth="1"/>
    <col min="3844" max="3844" width="20.5703125" style="37" customWidth="1"/>
    <col min="3845" max="3845" width="20.85546875" style="37" customWidth="1"/>
    <col min="3846" max="3846" width="19.140625" style="37" customWidth="1"/>
    <col min="3847" max="3847" width="22" style="37" customWidth="1"/>
    <col min="3848" max="3848" width="20.140625" style="37" customWidth="1"/>
    <col min="3849" max="3849" width="21" style="37" customWidth="1"/>
    <col min="3850" max="3850" width="19.7109375" style="37" customWidth="1"/>
    <col min="3851" max="3851" width="16.28515625" style="37" customWidth="1"/>
    <col min="3852" max="3852" width="9.140625" style="37" customWidth="1"/>
    <col min="3853" max="4092" width="9.140625" style="37"/>
    <col min="4093" max="4093" width="3.7109375" style="37" customWidth="1"/>
    <col min="4094" max="4094" width="7.140625" style="37" customWidth="1"/>
    <col min="4095" max="4095" width="10.85546875" style="37" bestFit="1" customWidth="1"/>
    <col min="4096" max="4096" width="12" style="37" customWidth="1"/>
    <col min="4097" max="4097" width="13.7109375" style="37" customWidth="1"/>
    <col min="4098" max="4098" width="16.5703125" style="37" customWidth="1"/>
    <col min="4099" max="4099" width="23" style="37" customWidth="1"/>
    <col min="4100" max="4100" width="20.5703125" style="37" customWidth="1"/>
    <col min="4101" max="4101" width="20.85546875" style="37" customWidth="1"/>
    <col min="4102" max="4102" width="19.140625" style="37" customWidth="1"/>
    <col min="4103" max="4103" width="22" style="37" customWidth="1"/>
    <col min="4104" max="4104" width="20.140625" style="37" customWidth="1"/>
    <col min="4105" max="4105" width="21" style="37" customWidth="1"/>
    <col min="4106" max="4106" width="19.7109375" style="37" customWidth="1"/>
    <col min="4107" max="4107" width="16.28515625" style="37" customWidth="1"/>
    <col min="4108" max="4108" width="9.140625" style="37" customWidth="1"/>
    <col min="4109" max="4348" width="9.140625" style="37"/>
    <col min="4349" max="4349" width="3.7109375" style="37" customWidth="1"/>
    <col min="4350" max="4350" width="7.140625" style="37" customWidth="1"/>
    <col min="4351" max="4351" width="10.85546875" style="37" bestFit="1" customWidth="1"/>
    <col min="4352" max="4352" width="12" style="37" customWidth="1"/>
    <col min="4353" max="4353" width="13.7109375" style="37" customWidth="1"/>
    <col min="4354" max="4354" width="16.5703125" style="37" customWidth="1"/>
    <col min="4355" max="4355" width="23" style="37" customWidth="1"/>
    <col min="4356" max="4356" width="20.5703125" style="37" customWidth="1"/>
    <col min="4357" max="4357" width="20.85546875" style="37" customWidth="1"/>
    <col min="4358" max="4358" width="19.140625" style="37" customWidth="1"/>
    <col min="4359" max="4359" width="22" style="37" customWidth="1"/>
    <col min="4360" max="4360" width="20.140625" style="37" customWidth="1"/>
    <col min="4361" max="4361" width="21" style="37" customWidth="1"/>
    <col min="4362" max="4362" width="19.7109375" style="37" customWidth="1"/>
    <col min="4363" max="4363" width="16.28515625" style="37" customWidth="1"/>
    <col min="4364" max="4364" width="9.140625" style="37" customWidth="1"/>
    <col min="4365" max="4604" width="9.140625" style="37"/>
    <col min="4605" max="4605" width="3.7109375" style="37" customWidth="1"/>
    <col min="4606" max="4606" width="7.140625" style="37" customWidth="1"/>
    <col min="4607" max="4607" width="10.85546875" style="37" bestFit="1" customWidth="1"/>
    <col min="4608" max="4608" width="12" style="37" customWidth="1"/>
    <col min="4609" max="4609" width="13.7109375" style="37" customWidth="1"/>
    <col min="4610" max="4610" width="16.5703125" style="37" customWidth="1"/>
    <col min="4611" max="4611" width="23" style="37" customWidth="1"/>
    <col min="4612" max="4612" width="20.5703125" style="37" customWidth="1"/>
    <col min="4613" max="4613" width="20.85546875" style="37" customWidth="1"/>
    <col min="4614" max="4614" width="19.140625" style="37" customWidth="1"/>
    <col min="4615" max="4615" width="22" style="37" customWidth="1"/>
    <col min="4616" max="4616" width="20.140625" style="37" customWidth="1"/>
    <col min="4617" max="4617" width="21" style="37" customWidth="1"/>
    <col min="4618" max="4618" width="19.7109375" style="37" customWidth="1"/>
    <col min="4619" max="4619" width="16.28515625" style="37" customWidth="1"/>
    <col min="4620" max="4620" width="9.140625" style="37" customWidth="1"/>
    <col min="4621" max="4860" width="9.140625" style="37"/>
    <col min="4861" max="4861" width="3.7109375" style="37" customWidth="1"/>
    <col min="4862" max="4862" width="7.140625" style="37" customWidth="1"/>
    <col min="4863" max="4863" width="10.85546875" style="37" bestFit="1" customWidth="1"/>
    <col min="4864" max="4864" width="12" style="37" customWidth="1"/>
    <col min="4865" max="4865" width="13.7109375" style="37" customWidth="1"/>
    <col min="4866" max="4866" width="16.5703125" style="37" customWidth="1"/>
    <col min="4867" max="4867" width="23" style="37" customWidth="1"/>
    <col min="4868" max="4868" width="20.5703125" style="37" customWidth="1"/>
    <col min="4869" max="4869" width="20.85546875" style="37" customWidth="1"/>
    <col min="4870" max="4870" width="19.140625" style="37" customWidth="1"/>
    <col min="4871" max="4871" width="22" style="37" customWidth="1"/>
    <col min="4872" max="4872" width="20.140625" style="37" customWidth="1"/>
    <col min="4873" max="4873" width="21" style="37" customWidth="1"/>
    <col min="4874" max="4874" width="19.7109375" style="37" customWidth="1"/>
    <col min="4875" max="4875" width="16.28515625" style="37" customWidth="1"/>
    <col min="4876" max="4876" width="9.140625" style="37" customWidth="1"/>
    <col min="4877" max="5116" width="9.140625" style="37"/>
    <col min="5117" max="5117" width="3.7109375" style="37" customWidth="1"/>
    <col min="5118" max="5118" width="7.140625" style="37" customWidth="1"/>
    <col min="5119" max="5119" width="10.85546875" style="37" bestFit="1" customWidth="1"/>
    <col min="5120" max="5120" width="12" style="37" customWidth="1"/>
    <col min="5121" max="5121" width="13.7109375" style="37" customWidth="1"/>
    <col min="5122" max="5122" width="16.5703125" style="37" customWidth="1"/>
    <col min="5123" max="5123" width="23" style="37" customWidth="1"/>
    <col min="5124" max="5124" width="20.5703125" style="37" customWidth="1"/>
    <col min="5125" max="5125" width="20.85546875" style="37" customWidth="1"/>
    <col min="5126" max="5126" width="19.140625" style="37" customWidth="1"/>
    <col min="5127" max="5127" width="22" style="37" customWidth="1"/>
    <col min="5128" max="5128" width="20.140625" style="37" customWidth="1"/>
    <col min="5129" max="5129" width="21" style="37" customWidth="1"/>
    <col min="5130" max="5130" width="19.7109375" style="37" customWidth="1"/>
    <col min="5131" max="5131" width="16.28515625" style="37" customWidth="1"/>
    <col min="5132" max="5132" width="9.140625" style="37" customWidth="1"/>
    <col min="5133" max="5372" width="9.140625" style="37"/>
    <col min="5373" max="5373" width="3.7109375" style="37" customWidth="1"/>
    <col min="5374" max="5374" width="7.140625" style="37" customWidth="1"/>
    <col min="5375" max="5375" width="10.85546875" style="37" bestFit="1" customWidth="1"/>
    <col min="5376" max="5376" width="12" style="37" customWidth="1"/>
    <col min="5377" max="5377" width="13.7109375" style="37" customWidth="1"/>
    <col min="5378" max="5378" width="16.5703125" style="37" customWidth="1"/>
    <col min="5379" max="5379" width="23" style="37" customWidth="1"/>
    <col min="5380" max="5380" width="20.5703125" style="37" customWidth="1"/>
    <col min="5381" max="5381" width="20.85546875" style="37" customWidth="1"/>
    <col min="5382" max="5382" width="19.140625" style="37" customWidth="1"/>
    <col min="5383" max="5383" width="22" style="37" customWidth="1"/>
    <col min="5384" max="5384" width="20.140625" style="37" customWidth="1"/>
    <col min="5385" max="5385" width="21" style="37" customWidth="1"/>
    <col min="5386" max="5386" width="19.7109375" style="37" customWidth="1"/>
    <col min="5387" max="5387" width="16.28515625" style="37" customWidth="1"/>
    <col min="5388" max="5388" width="9.140625" style="37" customWidth="1"/>
    <col min="5389" max="5628" width="9.140625" style="37"/>
    <col min="5629" max="5629" width="3.7109375" style="37" customWidth="1"/>
    <col min="5630" max="5630" width="7.140625" style="37" customWidth="1"/>
    <col min="5631" max="5631" width="10.85546875" style="37" bestFit="1" customWidth="1"/>
    <col min="5632" max="5632" width="12" style="37" customWidth="1"/>
    <col min="5633" max="5633" width="13.7109375" style="37" customWidth="1"/>
    <col min="5634" max="5634" width="16.5703125" style="37" customWidth="1"/>
    <col min="5635" max="5635" width="23" style="37" customWidth="1"/>
    <col min="5636" max="5636" width="20.5703125" style="37" customWidth="1"/>
    <col min="5637" max="5637" width="20.85546875" style="37" customWidth="1"/>
    <col min="5638" max="5638" width="19.140625" style="37" customWidth="1"/>
    <col min="5639" max="5639" width="22" style="37" customWidth="1"/>
    <col min="5640" max="5640" width="20.140625" style="37" customWidth="1"/>
    <col min="5641" max="5641" width="21" style="37" customWidth="1"/>
    <col min="5642" max="5642" width="19.7109375" style="37" customWidth="1"/>
    <col min="5643" max="5643" width="16.28515625" style="37" customWidth="1"/>
    <col min="5644" max="5644" width="9.140625" style="37" customWidth="1"/>
    <col min="5645" max="5884" width="9.140625" style="37"/>
    <col min="5885" max="5885" width="3.7109375" style="37" customWidth="1"/>
    <col min="5886" max="5886" width="7.140625" style="37" customWidth="1"/>
    <col min="5887" max="5887" width="10.85546875" style="37" bestFit="1" customWidth="1"/>
    <col min="5888" max="5888" width="12" style="37" customWidth="1"/>
    <col min="5889" max="5889" width="13.7109375" style="37" customWidth="1"/>
    <col min="5890" max="5890" width="16.5703125" style="37" customWidth="1"/>
    <col min="5891" max="5891" width="23" style="37" customWidth="1"/>
    <col min="5892" max="5892" width="20.5703125" style="37" customWidth="1"/>
    <col min="5893" max="5893" width="20.85546875" style="37" customWidth="1"/>
    <col min="5894" max="5894" width="19.140625" style="37" customWidth="1"/>
    <col min="5895" max="5895" width="22" style="37" customWidth="1"/>
    <col min="5896" max="5896" width="20.140625" style="37" customWidth="1"/>
    <col min="5897" max="5897" width="21" style="37" customWidth="1"/>
    <col min="5898" max="5898" width="19.7109375" style="37" customWidth="1"/>
    <col min="5899" max="5899" width="16.28515625" style="37" customWidth="1"/>
    <col min="5900" max="5900" width="9.140625" style="37" customWidth="1"/>
    <col min="5901" max="6140" width="9.140625" style="37"/>
    <col min="6141" max="6141" width="3.7109375" style="37" customWidth="1"/>
    <col min="6142" max="6142" width="7.140625" style="37" customWidth="1"/>
    <col min="6143" max="6143" width="10.85546875" style="37" bestFit="1" customWidth="1"/>
    <col min="6144" max="6144" width="12" style="37" customWidth="1"/>
    <col min="6145" max="6145" width="13.7109375" style="37" customWidth="1"/>
    <col min="6146" max="6146" width="16.5703125" style="37" customWidth="1"/>
    <col min="6147" max="6147" width="23" style="37" customWidth="1"/>
    <col min="6148" max="6148" width="20.5703125" style="37" customWidth="1"/>
    <col min="6149" max="6149" width="20.85546875" style="37" customWidth="1"/>
    <col min="6150" max="6150" width="19.140625" style="37" customWidth="1"/>
    <col min="6151" max="6151" width="22" style="37" customWidth="1"/>
    <col min="6152" max="6152" width="20.140625" style="37" customWidth="1"/>
    <col min="6153" max="6153" width="21" style="37" customWidth="1"/>
    <col min="6154" max="6154" width="19.7109375" style="37" customWidth="1"/>
    <col min="6155" max="6155" width="16.28515625" style="37" customWidth="1"/>
    <col min="6156" max="6156" width="9.140625" style="37" customWidth="1"/>
    <col min="6157" max="6396" width="9.140625" style="37"/>
    <col min="6397" max="6397" width="3.7109375" style="37" customWidth="1"/>
    <col min="6398" max="6398" width="7.140625" style="37" customWidth="1"/>
    <col min="6399" max="6399" width="10.85546875" style="37" bestFit="1" customWidth="1"/>
    <col min="6400" max="6400" width="12" style="37" customWidth="1"/>
    <col min="6401" max="6401" width="13.7109375" style="37" customWidth="1"/>
    <col min="6402" max="6402" width="16.5703125" style="37" customWidth="1"/>
    <col min="6403" max="6403" width="23" style="37" customWidth="1"/>
    <col min="6404" max="6404" width="20.5703125" style="37" customWidth="1"/>
    <col min="6405" max="6405" width="20.85546875" style="37" customWidth="1"/>
    <col min="6406" max="6406" width="19.140625" style="37" customWidth="1"/>
    <col min="6407" max="6407" width="22" style="37" customWidth="1"/>
    <col min="6408" max="6408" width="20.140625" style="37" customWidth="1"/>
    <col min="6409" max="6409" width="21" style="37" customWidth="1"/>
    <col min="6410" max="6410" width="19.7109375" style="37" customWidth="1"/>
    <col min="6411" max="6411" width="16.28515625" style="37" customWidth="1"/>
    <col min="6412" max="6412" width="9.140625" style="37" customWidth="1"/>
    <col min="6413" max="6652" width="9.140625" style="37"/>
    <col min="6653" max="6653" width="3.7109375" style="37" customWidth="1"/>
    <col min="6654" max="6654" width="7.140625" style="37" customWidth="1"/>
    <col min="6655" max="6655" width="10.85546875" style="37" bestFit="1" customWidth="1"/>
    <col min="6656" max="6656" width="12" style="37" customWidth="1"/>
    <col min="6657" max="6657" width="13.7109375" style="37" customWidth="1"/>
    <col min="6658" max="6658" width="16.5703125" style="37" customWidth="1"/>
    <col min="6659" max="6659" width="23" style="37" customWidth="1"/>
    <col min="6660" max="6660" width="20.5703125" style="37" customWidth="1"/>
    <col min="6661" max="6661" width="20.85546875" style="37" customWidth="1"/>
    <col min="6662" max="6662" width="19.140625" style="37" customWidth="1"/>
    <col min="6663" max="6663" width="22" style="37" customWidth="1"/>
    <col min="6664" max="6664" width="20.140625" style="37" customWidth="1"/>
    <col min="6665" max="6665" width="21" style="37" customWidth="1"/>
    <col min="6666" max="6666" width="19.7109375" style="37" customWidth="1"/>
    <col min="6667" max="6667" width="16.28515625" style="37" customWidth="1"/>
    <col min="6668" max="6668" width="9.140625" style="37" customWidth="1"/>
    <col min="6669" max="6908" width="9.140625" style="37"/>
    <col min="6909" max="6909" width="3.7109375" style="37" customWidth="1"/>
    <col min="6910" max="6910" width="7.140625" style="37" customWidth="1"/>
    <col min="6911" max="6911" width="10.85546875" style="37" bestFit="1" customWidth="1"/>
    <col min="6912" max="6912" width="12" style="37" customWidth="1"/>
    <col min="6913" max="6913" width="13.7109375" style="37" customWidth="1"/>
    <col min="6914" max="6914" width="16.5703125" style="37" customWidth="1"/>
    <col min="6915" max="6915" width="23" style="37" customWidth="1"/>
    <col min="6916" max="6916" width="20.5703125" style="37" customWidth="1"/>
    <col min="6917" max="6917" width="20.85546875" style="37" customWidth="1"/>
    <col min="6918" max="6918" width="19.140625" style="37" customWidth="1"/>
    <col min="6919" max="6919" width="22" style="37" customWidth="1"/>
    <col min="6920" max="6920" width="20.140625" style="37" customWidth="1"/>
    <col min="6921" max="6921" width="21" style="37" customWidth="1"/>
    <col min="6922" max="6922" width="19.7109375" style="37" customWidth="1"/>
    <col min="6923" max="6923" width="16.28515625" style="37" customWidth="1"/>
    <col min="6924" max="6924" width="9.140625" style="37" customWidth="1"/>
    <col min="6925" max="7164" width="9.140625" style="37"/>
    <col min="7165" max="7165" width="3.7109375" style="37" customWidth="1"/>
    <col min="7166" max="7166" width="7.140625" style="37" customWidth="1"/>
    <col min="7167" max="7167" width="10.85546875" style="37" bestFit="1" customWidth="1"/>
    <col min="7168" max="7168" width="12" style="37" customWidth="1"/>
    <col min="7169" max="7169" width="13.7109375" style="37" customWidth="1"/>
    <col min="7170" max="7170" width="16.5703125" style="37" customWidth="1"/>
    <col min="7171" max="7171" width="23" style="37" customWidth="1"/>
    <col min="7172" max="7172" width="20.5703125" style="37" customWidth="1"/>
    <col min="7173" max="7173" width="20.85546875" style="37" customWidth="1"/>
    <col min="7174" max="7174" width="19.140625" style="37" customWidth="1"/>
    <col min="7175" max="7175" width="22" style="37" customWidth="1"/>
    <col min="7176" max="7176" width="20.140625" style="37" customWidth="1"/>
    <col min="7177" max="7177" width="21" style="37" customWidth="1"/>
    <col min="7178" max="7178" width="19.7109375" style="37" customWidth="1"/>
    <col min="7179" max="7179" width="16.28515625" style="37" customWidth="1"/>
    <col min="7180" max="7180" width="9.140625" style="37" customWidth="1"/>
    <col min="7181" max="7420" width="9.140625" style="37"/>
    <col min="7421" max="7421" width="3.7109375" style="37" customWidth="1"/>
    <col min="7422" max="7422" width="7.140625" style="37" customWidth="1"/>
    <col min="7423" max="7423" width="10.85546875" style="37" bestFit="1" customWidth="1"/>
    <col min="7424" max="7424" width="12" style="37" customWidth="1"/>
    <col min="7425" max="7425" width="13.7109375" style="37" customWidth="1"/>
    <col min="7426" max="7426" width="16.5703125" style="37" customWidth="1"/>
    <col min="7427" max="7427" width="23" style="37" customWidth="1"/>
    <col min="7428" max="7428" width="20.5703125" style="37" customWidth="1"/>
    <col min="7429" max="7429" width="20.85546875" style="37" customWidth="1"/>
    <col min="7430" max="7430" width="19.140625" style="37" customWidth="1"/>
    <col min="7431" max="7431" width="22" style="37" customWidth="1"/>
    <col min="7432" max="7432" width="20.140625" style="37" customWidth="1"/>
    <col min="7433" max="7433" width="21" style="37" customWidth="1"/>
    <col min="7434" max="7434" width="19.7109375" style="37" customWidth="1"/>
    <col min="7435" max="7435" width="16.28515625" style="37" customWidth="1"/>
    <col min="7436" max="7436" width="9.140625" style="37" customWidth="1"/>
    <col min="7437" max="7676" width="9.140625" style="37"/>
    <col min="7677" max="7677" width="3.7109375" style="37" customWidth="1"/>
    <col min="7678" max="7678" width="7.140625" style="37" customWidth="1"/>
    <col min="7679" max="7679" width="10.85546875" style="37" bestFit="1" customWidth="1"/>
    <col min="7680" max="7680" width="12" style="37" customWidth="1"/>
    <col min="7681" max="7681" width="13.7109375" style="37" customWidth="1"/>
    <col min="7682" max="7682" width="16.5703125" style="37" customWidth="1"/>
    <col min="7683" max="7683" width="23" style="37" customWidth="1"/>
    <col min="7684" max="7684" width="20.5703125" style="37" customWidth="1"/>
    <col min="7685" max="7685" width="20.85546875" style="37" customWidth="1"/>
    <col min="7686" max="7686" width="19.140625" style="37" customWidth="1"/>
    <col min="7687" max="7687" width="22" style="37" customWidth="1"/>
    <col min="7688" max="7688" width="20.140625" style="37" customWidth="1"/>
    <col min="7689" max="7689" width="21" style="37" customWidth="1"/>
    <col min="7690" max="7690" width="19.7109375" style="37" customWidth="1"/>
    <col min="7691" max="7691" width="16.28515625" style="37" customWidth="1"/>
    <col min="7692" max="7692" width="9.140625" style="37" customWidth="1"/>
    <col min="7693" max="7932" width="9.140625" style="37"/>
    <col min="7933" max="7933" width="3.7109375" style="37" customWidth="1"/>
    <col min="7934" max="7934" width="7.140625" style="37" customWidth="1"/>
    <col min="7935" max="7935" width="10.85546875" style="37" bestFit="1" customWidth="1"/>
    <col min="7936" max="7936" width="12" style="37" customWidth="1"/>
    <col min="7937" max="7937" width="13.7109375" style="37" customWidth="1"/>
    <col min="7938" max="7938" width="16.5703125" style="37" customWidth="1"/>
    <col min="7939" max="7939" width="23" style="37" customWidth="1"/>
    <col min="7940" max="7940" width="20.5703125" style="37" customWidth="1"/>
    <col min="7941" max="7941" width="20.85546875" style="37" customWidth="1"/>
    <col min="7942" max="7942" width="19.140625" style="37" customWidth="1"/>
    <col min="7943" max="7943" width="22" style="37" customWidth="1"/>
    <col min="7944" max="7944" width="20.140625" style="37" customWidth="1"/>
    <col min="7945" max="7945" width="21" style="37" customWidth="1"/>
    <col min="7946" max="7946" width="19.7109375" style="37" customWidth="1"/>
    <col min="7947" max="7947" width="16.28515625" style="37" customWidth="1"/>
    <col min="7948" max="7948" width="9.140625" style="37" customWidth="1"/>
    <col min="7949" max="8188" width="9.140625" style="37"/>
    <col min="8189" max="8189" width="3.7109375" style="37" customWidth="1"/>
    <col min="8190" max="8190" width="7.140625" style="37" customWidth="1"/>
    <col min="8191" max="8191" width="10.85546875" style="37" bestFit="1" customWidth="1"/>
    <col min="8192" max="8192" width="12" style="37" customWidth="1"/>
    <col min="8193" max="8193" width="13.7109375" style="37" customWidth="1"/>
    <col min="8194" max="8194" width="16.5703125" style="37" customWidth="1"/>
    <col min="8195" max="8195" width="23" style="37" customWidth="1"/>
    <col min="8196" max="8196" width="20.5703125" style="37" customWidth="1"/>
    <col min="8197" max="8197" width="20.85546875" style="37" customWidth="1"/>
    <col min="8198" max="8198" width="19.140625" style="37" customWidth="1"/>
    <col min="8199" max="8199" width="22" style="37" customWidth="1"/>
    <col min="8200" max="8200" width="20.140625" style="37" customWidth="1"/>
    <col min="8201" max="8201" width="21" style="37" customWidth="1"/>
    <col min="8202" max="8202" width="19.7109375" style="37" customWidth="1"/>
    <col min="8203" max="8203" width="16.28515625" style="37" customWidth="1"/>
    <col min="8204" max="8204" width="9.140625" style="37" customWidth="1"/>
    <col min="8205" max="8444" width="9.140625" style="37"/>
    <col min="8445" max="8445" width="3.7109375" style="37" customWidth="1"/>
    <col min="8446" max="8446" width="7.140625" style="37" customWidth="1"/>
    <col min="8447" max="8447" width="10.85546875" style="37" bestFit="1" customWidth="1"/>
    <col min="8448" max="8448" width="12" style="37" customWidth="1"/>
    <col min="8449" max="8449" width="13.7109375" style="37" customWidth="1"/>
    <col min="8450" max="8450" width="16.5703125" style="37" customWidth="1"/>
    <col min="8451" max="8451" width="23" style="37" customWidth="1"/>
    <col min="8452" max="8452" width="20.5703125" style="37" customWidth="1"/>
    <col min="8453" max="8453" width="20.85546875" style="37" customWidth="1"/>
    <col min="8454" max="8454" width="19.140625" style="37" customWidth="1"/>
    <col min="8455" max="8455" width="22" style="37" customWidth="1"/>
    <col min="8456" max="8456" width="20.140625" style="37" customWidth="1"/>
    <col min="8457" max="8457" width="21" style="37" customWidth="1"/>
    <col min="8458" max="8458" width="19.7109375" style="37" customWidth="1"/>
    <col min="8459" max="8459" width="16.28515625" style="37" customWidth="1"/>
    <col min="8460" max="8460" width="9.140625" style="37" customWidth="1"/>
    <col min="8461" max="8700" width="9.140625" style="37"/>
    <col min="8701" max="8701" width="3.7109375" style="37" customWidth="1"/>
    <col min="8702" max="8702" width="7.140625" style="37" customWidth="1"/>
    <col min="8703" max="8703" width="10.85546875" style="37" bestFit="1" customWidth="1"/>
    <col min="8704" max="8704" width="12" style="37" customWidth="1"/>
    <col min="8705" max="8705" width="13.7109375" style="37" customWidth="1"/>
    <col min="8706" max="8706" width="16.5703125" style="37" customWidth="1"/>
    <col min="8707" max="8707" width="23" style="37" customWidth="1"/>
    <col min="8708" max="8708" width="20.5703125" style="37" customWidth="1"/>
    <col min="8709" max="8709" width="20.85546875" style="37" customWidth="1"/>
    <col min="8710" max="8710" width="19.140625" style="37" customWidth="1"/>
    <col min="8711" max="8711" width="22" style="37" customWidth="1"/>
    <col min="8712" max="8712" width="20.140625" style="37" customWidth="1"/>
    <col min="8713" max="8713" width="21" style="37" customWidth="1"/>
    <col min="8714" max="8714" width="19.7109375" style="37" customWidth="1"/>
    <col min="8715" max="8715" width="16.28515625" style="37" customWidth="1"/>
    <col min="8716" max="8716" width="9.140625" style="37" customWidth="1"/>
    <col min="8717" max="8956" width="9.140625" style="37"/>
    <col min="8957" max="8957" width="3.7109375" style="37" customWidth="1"/>
    <col min="8958" max="8958" width="7.140625" style="37" customWidth="1"/>
    <col min="8959" max="8959" width="10.85546875" style="37" bestFit="1" customWidth="1"/>
    <col min="8960" max="8960" width="12" style="37" customWidth="1"/>
    <col min="8961" max="8961" width="13.7109375" style="37" customWidth="1"/>
    <col min="8962" max="8962" width="16.5703125" style="37" customWidth="1"/>
    <col min="8963" max="8963" width="23" style="37" customWidth="1"/>
    <col min="8964" max="8964" width="20.5703125" style="37" customWidth="1"/>
    <col min="8965" max="8965" width="20.85546875" style="37" customWidth="1"/>
    <col min="8966" max="8966" width="19.140625" style="37" customWidth="1"/>
    <col min="8967" max="8967" width="22" style="37" customWidth="1"/>
    <col min="8968" max="8968" width="20.140625" style="37" customWidth="1"/>
    <col min="8969" max="8969" width="21" style="37" customWidth="1"/>
    <col min="8970" max="8970" width="19.7109375" style="37" customWidth="1"/>
    <col min="8971" max="8971" width="16.28515625" style="37" customWidth="1"/>
    <col min="8972" max="8972" width="9.140625" style="37" customWidth="1"/>
    <col min="8973" max="9212" width="9.140625" style="37"/>
    <col min="9213" max="9213" width="3.7109375" style="37" customWidth="1"/>
    <col min="9214" max="9214" width="7.140625" style="37" customWidth="1"/>
    <col min="9215" max="9215" width="10.85546875" style="37" bestFit="1" customWidth="1"/>
    <col min="9216" max="9216" width="12" style="37" customWidth="1"/>
    <col min="9217" max="9217" width="13.7109375" style="37" customWidth="1"/>
    <col min="9218" max="9218" width="16.5703125" style="37" customWidth="1"/>
    <col min="9219" max="9219" width="23" style="37" customWidth="1"/>
    <col min="9220" max="9220" width="20.5703125" style="37" customWidth="1"/>
    <col min="9221" max="9221" width="20.85546875" style="37" customWidth="1"/>
    <col min="9222" max="9222" width="19.140625" style="37" customWidth="1"/>
    <col min="9223" max="9223" width="22" style="37" customWidth="1"/>
    <col min="9224" max="9224" width="20.140625" style="37" customWidth="1"/>
    <col min="9225" max="9225" width="21" style="37" customWidth="1"/>
    <col min="9226" max="9226" width="19.7109375" style="37" customWidth="1"/>
    <col min="9227" max="9227" width="16.28515625" style="37" customWidth="1"/>
    <col min="9228" max="9228" width="9.140625" style="37" customWidth="1"/>
    <col min="9229" max="9468" width="9.140625" style="37"/>
    <col min="9469" max="9469" width="3.7109375" style="37" customWidth="1"/>
    <col min="9470" max="9470" width="7.140625" style="37" customWidth="1"/>
    <col min="9471" max="9471" width="10.85546875" style="37" bestFit="1" customWidth="1"/>
    <col min="9472" max="9472" width="12" style="37" customWidth="1"/>
    <col min="9473" max="9473" width="13.7109375" style="37" customWidth="1"/>
    <col min="9474" max="9474" width="16.5703125" style="37" customWidth="1"/>
    <col min="9475" max="9475" width="23" style="37" customWidth="1"/>
    <col min="9476" max="9476" width="20.5703125" style="37" customWidth="1"/>
    <col min="9477" max="9477" width="20.85546875" style="37" customWidth="1"/>
    <col min="9478" max="9478" width="19.140625" style="37" customWidth="1"/>
    <col min="9479" max="9479" width="22" style="37" customWidth="1"/>
    <col min="9480" max="9480" width="20.140625" style="37" customWidth="1"/>
    <col min="9481" max="9481" width="21" style="37" customWidth="1"/>
    <col min="9482" max="9482" width="19.7109375" style="37" customWidth="1"/>
    <col min="9483" max="9483" width="16.28515625" style="37" customWidth="1"/>
    <col min="9484" max="9484" width="9.140625" style="37" customWidth="1"/>
    <col min="9485" max="9724" width="9.140625" style="37"/>
    <col min="9725" max="9725" width="3.7109375" style="37" customWidth="1"/>
    <col min="9726" max="9726" width="7.140625" style="37" customWidth="1"/>
    <col min="9727" max="9727" width="10.85546875" style="37" bestFit="1" customWidth="1"/>
    <col min="9728" max="9728" width="12" style="37" customWidth="1"/>
    <col min="9729" max="9729" width="13.7109375" style="37" customWidth="1"/>
    <col min="9730" max="9730" width="16.5703125" style="37" customWidth="1"/>
    <col min="9731" max="9731" width="23" style="37" customWidth="1"/>
    <col min="9732" max="9732" width="20.5703125" style="37" customWidth="1"/>
    <col min="9733" max="9733" width="20.85546875" style="37" customWidth="1"/>
    <col min="9734" max="9734" width="19.140625" style="37" customWidth="1"/>
    <col min="9735" max="9735" width="22" style="37" customWidth="1"/>
    <col min="9736" max="9736" width="20.140625" style="37" customWidth="1"/>
    <col min="9737" max="9737" width="21" style="37" customWidth="1"/>
    <col min="9738" max="9738" width="19.7109375" style="37" customWidth="1"/>
    <col min="9739" max="9739" width="16.28515625" style="37" customWidth="1"/>
    <col min="9740" max="9740" width="9.140625" style="37" customWidth="1"/>
    <col min="9741" max="9980" width="9.140625" style="37"/>
    <col min="9981" max="9981" width="3.7109375" style="37" customWidth="1"/>
    <col min="9982" max="9982" width="7.140625" style="37" customWidth="1"/>
    <col min="9983" max="9983" width="10.85546875" style="37" bestFit="1" customWidth="1"/>
    <col min="9984" max="9984" width="12" style="37" customWidth="1"/>
    <col min="9985" max="9985" width="13.7109375" style="37" customWidth="1"/>
    <col min="9986" max="9986" width="16.5703125" style="37" customWidth="1"/>
    <col min="9987" max="9987" width="23" style="37" customWidth="1"/>
    <col min="9988" max="9988" width="20.5703125" style="37" customWidth="1"/>
    <col min="9989" max="9989" width="20.85546875" style="37" customWidth="1"/>
    <col min="9990" max="9990" width="19.140625" style="37" customWidth="1"/>
    <col min="9991" max="9991" width="22" style="37" customWidth="1"/>
    <col min="9992" max="9992" width="20.140625" style="37" customWidth="1"/>
    <col min="9993" max="9993" width="21" style="37" customWidth="1"/>
    <col min="9994" max="9994" width="19.7109375" style="37" customWidth="1"/>
    <col min="9995" max="9995" width="16.28515625" style="37" customWidth="1"/>
    <col min="9996" max="9996" width="9.140625" style="37" customWidth="1"/>
    <col min="9997" max="10236" width="9.140625" style="37"/>
    <col min="10237" max="10237" width="3.7109375" style="37" customWidth="1"/>
    <col min="10238" max="10238" width="7.140625" style="37" customWidth="1"/>
    <col min="10239" max="10239" width="10.85546875" style="37" bestFit="1" customWidth="1"/>
    <col min="10240" max="10240" width="12" style="37" customWidth="1"/>
    <col min="10241" max="10241" width="13.7109375" style="37" customWidth="1"/>
    <col min="10242" max="10242" width="16.5703125" style="37" customWidth="1"/>
    <col min="10243" max="10243" width="23" style="37" customWidth="1"/>
    <col min="10244" max="10244" width="20.5703125" style="37" customWidth="1"/>
    <col min="10245" max="10245" width="20.85546875" style="37" customWidth="1"/>
    <col min="10246" max="10246" width="19.140625" style="37" customWidth="1"/>
    <col min="10247" max="10247" width="22" style="37" customWidth="1"/>
    <col min="10248" max="10248" width="20.140625" style="37" customWidth="1"/>
    <col min="10249" max="10249" width="21" style="37" customWidth="1"/>
    <col min="10250" max="10250" width="19.7109375" style="37" customWidth="1"/>
    <col min="10251" max="10251" width="16.28515625" style="37" customWidth="1"/>
    <col min="10252" max="10252" width="9.140625" style="37" customWidth="1"/>
    <col min="10253" max="10492" width="9.140625" style="37"/>
    <col min="10493" max="10493" width="3.7109375" style="37" customWidth="1"/>
    <col min="10494" max="10494" width="7.140625" style="37" customWidth="1"/>
    <col min="10495" max="10495" width="10.85546875" style="37" bestFit="1" customWidth="1"/>
    <col min="10496" max="10496" width="12" style="37" customWidth="1"/>
    <col min="10497" max="10497" width="13.7109375" style="37" customWidth="1"/>
    <col min="10498" max="10498" width="16.5703125" style="37" customWidth="1"/>
    <col min="10499" max="10499" width="23" style="37" customWidth="1"/>
    <col min="10500" max="10500" width="20.5703125" style="37" customWidth="1"/>
    <col min="10501" max="10501" width="20.85546875" style="37" customWidth="1"/>
    <col min="10502" max="10502" width="19.140625" style="37" customWidth="1"/>
    <col min="10503" max="10503" width="22" style="37" customWidth="1"/>
    <col min="10504" max="10504" width="20.140625" style="37" customWidth="1"/>
    <col min="10505" max="10505" width="21" style="37" customWidth="1"/>
    <col min="10506" max="10506" width="19.7109375" style="37" customWidth="1"/>
    <col min="10507" max="10507" width="16.28515625" style="37" customWidth="1"/>
    <col min="10508" max="10508" width="9.140625" style="37" customWidth="1"/>
    <col min="10509" max="10748" width="9.140625" style="37"/>
    <col min="10749" max="10749" width="3.7109375" style="37" customWidth="1"/>
    <col min="10750" max="10750" width="7.140625" style="37" customWidth="1"/>
    <col min="10751" max="10751" width="10.85546875" style="37" bestFit="1" customWidth="1"/>
    <col min="10752" max="10752" width="12" style="37" customWidth="1"/>
    <col min="10753" max="10753" width="13.7109375" style="37" customWidth="1"/>
    <col min="10754" max="10754" width="16.5703125" style="37" customWidth="1"/>
    <col min="10755" max="10755" width="23" style="37" customWidth="1"/>
    <col min="10756" max="10756" width="20.5703125" style="37" customWidth="1"/>
    <col min="10757" max="10757" width="20.85546875" style="37" customWidth="1"/>
    <col min="10758" max="10758" width="19.140625" style="37" customWidth="1"/>
    <col min="10759" max="10759" width="22" style="37" customWidth="1"/>
    <col min="10760" max="10760" width="20.140625" style="37" customWidth="1"/>
    <col min="10761" max="10761" width="21" style="37" customWidth="1"/>
    <col min="10762" max="10762" width="19.7109375" style="37" customWidth="1"/>
    <col min="10763" max="10763" width="16.28515625" style="37" customWidth="1"/>
    <col min="10764" max="10764" width="9.140625" style="37" customWidth="1"/>
    <col min="10765" max="11004" width="9.140625" style="37"/>
    <col min="11005" max="11005" width="3.7109375" style="37" customWidth="1"/>
    <col min="11006" max="11006" width="7.140625" style="37" customWidth="1"/>
    <col min="11007" max="11007" width="10.85546875" style="37" bestFit="1" customWidth="1"/>
    <col min="11008" max="11008" width="12" style="37" customWidth="1"/>
    <col min="11009" max="11009" width="13.7109375" style="37" customWidth="1"/>
    <col min="11010" max="11010" width="16.5703125" style="37" customWidth="1"/>
    <col min="11011" max="11011" width="23" style="37" customWidth="1"/>
    <col min="11012" max="11012" width="20.5703125" style="37" customWidth="1"/>
    <col min="11013" max="11013" width="20.85546875" style="37" customWidth="1"/>
    <col min="11014" max="11014" width="19.140625" style="37" customWidth="1"/>
    <col min="11015" max="11015" width="22" style="37" customWidth="1"/>
    <col min="11016" max="11016" width="20.140625" style="37" customWidth="1"/>
    <col min="11017" max="11017" width="21" style="37" customWidth="1"/>
    <col min="11018" max="11018" width="19.7109375" style="37" customWidth="1"/>
    <col min="11019" max="11019" width="16.28515625" style="37" customWidth="1"/>
    <col min="11020" max="11020" width="9.140625" style="37" customWidth="1"/>
    <col min="11021" max="11260" width="9.140625" style="37"/>
    <col min="11261" max="11261" width="3.7109375" style="37" customWidth="1"/>
    <col min="11262" max="11262" width="7.140625" style="37" customWidth="1"/>
    <col min="11263" max="11263" width="10.85546875" style="37" bestFit="1" customWidth="1"/>
    <col min="11264" max="11264" width="12" style="37" customWidth="1"/>
    <col min="11265" max="11265" width="13.7109375" style="37" customWidth="1"/>
    <col min="11266" max="11266" width="16.5703125" style="37" customWidth="1"/>
    <col min="11267" max="11267" width="23" style="37" customWidth="1"/>
    <col min="11268" max="11268" width="20.5703125" style="37" customWidth="1"/>
    <col min="11269" max="11269" width="20.85546875" style="37" customWidth="1"/>
    <col min="11270" max="11270" width="19.140625" style="37" customWidth="1"/>
    <col min="11271" max="11271" width="22" style="37" customWidth="1"/>
    <col min="11272" max="11272" width="20.140625" style="37" customWidth="1"/>
    <col min="11273" max="11273" width="21" style="37" customWidth="1"/>
    <col min="11274" max="11274" width="19.7109375" style="37" customWidth="1"/>
    <col min="11275" max="11275" width="16.28515625" style="37" customWidth="1"/>
    <col min="11276" max="11276" width="9.140625" style="37" customWidth="1"/>
    <col min="11277" max="11516" width="9.140625" style="37"/>
    <col min="11517" max="11517" width="3.7109375" style="37" customWidth="1"/>
    <col min="11518" max="11518" width="7.140625" style="37" customWidth="1"/>
    <col min="11519" max="11519" width="10.85546875" style="37" bestFit="1" customWidth="1"/>
    <col min="11520" max="11520" width="12" style="37" customWidth="1"/>
    <col min="11521" max="11521" width="13.7109375" style="37" customWidth="1"/>
    <col min="11522" max="11522" width="16.5703125" style="37" customWidth="1"/>
    <col min="11523" max="11523" width="23" style="37" customWidth="1"/>
    <col min="11524" max="11524" width="20.5703125" style="37" customWidth="1"/>
    <col min="11525" max="11525" width="20.85546875" style="37" customWidth="1"/>
    <col min="11526" max="11526" width="19.140625" style="37" customWidth="1"/>
    <col min="11527" max="11527" width="22" style="37" customWidth="1"/>
    <col min="11528" max="11528" width="20.140625" style="37" customWidth="1"/>
    <col min="11529" max="11529" width="21" style="37" customWidth="1"/>
    <col min="11530" max="11530" width="19.7109375" style="37" customWidth="1"/>
    <col min="11531" max="11531" width="16.28515625" style="37" customWidth="1"/>
    <col min="11532" max="11532" width="9.140625" style="37" customWidth="1"/>
    <col min="11533" max="11772" width="9.140625" style="37"/>
    <col min="11773" max="11773" width="3.7109375" style="37" customWidth="1"/>
    <col min="11774" max="11774" width="7.140625" style="37" customWidth="1"/>
    <col min="11775" max="11775" width="10.85546875" style="37" bestFit="1" customWidth="1"/>
    <col min="11776" max="11776" width="12" style="37" customWidth="1"/>
    <col min="11777" max="11777" width="13.7109375" style="37" customWidth="1"/>
    <col min="11778" max="11778" width="16.5703125" style="37" customWidth="1"/>
    <col min="11779" max="11779" width="23" style="37" customWidth="1"/>
    <col min="11780" max="11780" width="20.5703125" style="37" customWidth="1"/>
    <col min="11781" max="11781" width="20.85546875" style="37" customWidth="1"/>
    <col min="11782" max="11782" width="19.140625" style="37" customWidth="1"/>
    <col min="11783" max="11783" width="22" style="37" customWidth="1"/>
    <col min="11784" max="11784" width="20.140625" style="37" customWidth="1"/>
    <col min="11785" max="11785" width="21" style="37" customWidth="1"/>
    <col min="11786" max="11786" width="19.7109375" style="37" customWidth="1"/>
    <col min="11787" max="11787" width="16.28515625" style="37" customWidth="1"/>
    <col min="11788" max="11788" width="9.140625" style="37" customWidth="1"/>
    <col min="11789" max="12028" width="9.140625" style="37"/>
    <col min="12029" max="12029" width="3.7109375" style="37" customWidth="1"/>
    <col min="12030" max="12030" width="7.140625" style="37" customWidth="1"/>
    <col min="12031" max="12031" width="10.85546875" style="37" bestFit="1" customWidth="1"/>
    <col min="12032" max="12032" width="12" style="37" customWidth="1"/>
    <col min="12033" max="12033" width="13.7109375" style="37" customWidth="1"/>
    <col min="12034" max="12034" width="16.5703125" style="37" customWidth="1"/>
    <col min="12035" max="12035" width="23" style="37" customWidth="1"/>
    <col min="12036" max="12036" width="20.5703125" style="37" customWidth="1"/>
    <col min="12037" max="12037" width="20.85546875" style="37" customWidth="1"/>
    <col min="12038" max="12038" width="19.140625" style="37" customWidth="1"/>
    <col min="12039" max="12039" width="22" style="37" customWidth="1"/>
    <col min="12040" max="12040" width="20.140625" style="37" customWidth="1"/>
    <col min="12041" max="12041" width="21" style="37" customWidth="1"/>
    <col min="12042" max="12042" width="19.7109375" style="37" customWidth="1"/>
    <col min="12043" max="12043" width="16.28515625" style="37" customWidth="1"/>
    <col min="12044" max="12044" width="9.140625" style="37" customWidth="1"/>
    <col min="12045" max="12284" width="9.140625" style="37"/>
    <col min="12285" max="12285" width="3.7109375" style="37" customWidth="1"/>
    <col min="12286" max="12286" width="7.140625" style="37" customWidth="1"/>
    <col min="12287" max="12287" width="10.85546875" style="37" bestFit="1" customWidth="1"/>
    <col min="12288" max="12288" width="12" style="37" customWidth="1"/>
    <col min="12289" max="12289" width="13.7109375" style="37" customWidth="1"/>
    <col min="12290" max="12290" width="16.5703125" style="37" customWidth="1"/>
    <col min="12291" max="12291" width="23" style="37" customWidth="1"/>
    <col min="12292" max="12292" width="20.5703125" style="37" customWidth="1"/>
    <col min="12293" max="12293" width="20.85546875" style="37" customWidth="1"/>
    <col min="12294" max="12294" width="19.140625" style="37" customWidth="1"/>
    <col min="12295" max="12295" width="22" style="37" customWidth="1"/>
    <col min="12296" max="12296" width="20.140625" style="37" customWidth="1"/>
    <col min="12297" max="12297" width="21" style="37" customWidth="1"/>
    <col min="12298" max="12298" width="19.7109375" style="37" customWidth="1"/>
    <col min="12299" max="12299" width="16.28515625" style="37" customWidth="1"/>
    <col min="12300" max="12300" width="9.140625" style="37" customWidth="1"/>
    <col min="12301" max="12540" width="9.140625" style="37"/>
    <col min="12541" max="12541" width="3.7109375" style="37" customWidth="1"/>
    <col min="12542" max="12542" width="7.140625" style="37" customWidth="1"/>
    <col min="12543" max="12543" width="10.85546875" style="37" bestFit="1" customWidth="1"/>
    <col min="12544" max="12544" width="12" style="37" customWidth="1"/>
    <col min="12545" max="12545" width="13.7109375" style="37" customWidth="1"/>
    <col min="12546" max="12546" width="16.5703125" style="37" customWidth="1"/>
    <col min="12547" max="12547" width="23" style="37" customWidth="1"/>
    <col min="12548" max="12548" width="20.5703125" style="37" customWidth="1"/>
    <col min="12549" max="12549" width="20.85546875" style="37" customWidth="1"/>
    <col min="12550" max="12550" width="19.140625" style="37" customWidth="1"/>
    <col min="12551" max="12551" width="22" style="37" customWidth="1"/>
    <col min="12552" max="12552" width="20.140625" style="37" customWidth="1"/>
    <col min="12553" max="12553" width="21" style="37" customWidth="1"/>
    <col min="12554" max="12554" width="19.7109375" style="37" customWidth="1"/>
    <col min="12555" max="12555" width="16.28515625" style="37" customWidth="1"/>
    <col min="12556" max="12556" width="9.140625" style="37" customWidth="1"/>
    <col min="12557" max="12796" width="9.140625" style="37"/>
    <col min="12797" max="12797" width="3.7109375" style="37" customWidth="1"/>
    <col min="12798" max="12798" width="7.140625" style="37" customWidth="1"/>
    <col min="12799" max="12799" width="10.85546875" style="37" bestFit="1" customWidth="1"/>
    <col min="12800" max="12800" width="12" style="37" customWidth="1"/>
    <col min="12801" max="12801" width="13.7109375" style="37" customWidth="1"/>
    <col min="12802" max="12802" width="16.5703125" style="37" customWidth="1"/>
    <col min="12803" max="12803" width="23" style="37" customWidth="1"/>
    <col min="12804" max="12804" width="20.5703125" style="37" customWidth="1"/>
    <col min="12805" max="12805" width="20.85546875" style="37" customWidth="1"/>
    <col min="12806" max="12806" width="19.140625" style="37" customWidth="1"/>
    <col min="12807" max="12807" width="22" style="37" customWidth="1"/>
    <col min="12808" max="12808" width="20.140625" style="37" customWidth="1"/>
    <col min="12809" max="12809" width="21" style="37" customWidth="1"/>
    <col min="12810" max="12810" width="19.7109375" style="37" customWidth="1"/>
    <col min="12811" max="12811" width="16.28515625" style="37" customWidth="1"/>
    <col min="12812" max="12812" width="9.140625" style="37" customWidth="1"/>
    <col min="12813" max="13052" width="9.140625" style="37"/>
    <col min="13053" max="13053" width="3.7109375" style="37" customWidth="1"/>
    <col min="13054" max="13054" width="7.140625" style="37" customWidth="1"/>
    <col min="13055" max="13055" width="10.85546875" style="37" bestFit="1" customWidth="1"/>
    <col min="13056" max="13056" width="12" style="37" customWidth="1"/>
    <col min="13057" max="13057" width="13.7109375" style="37" customWidth="1"/>
    <col min="13058" max="13058" width="16.5703125" style="37" customWidth="1"/>
    <col min="13059" max="13059" width="23" style="37" customWidth="1"/>
    <col min="13060" max="13060" width="20.5703125" style="37" customWidth="1"/>
    <col min="13061" max="13061" width="20.85546875" style="37" customWidth="1"/>
    <col min="13062" max="13062" width="19.140625" style="37" customWidth="1"/>
    <col min="13063" max="13063" width="22" style="37" customWidth="1"/>
    <col min="13064" max="13064" width="20.140625" style="37" customWidth="1"/>
    <col min="13065" max="13065" width="21" style="37" customWidth="1"/>
    <col min="13066" max="13066" width="19.7109375" style="37" customWidth="1"/>
    <col min="13067" max="13067" width="16.28515625" style="37" customWidth="1"/>
    <col min="13068" max="13068" width="9.140625" style="37" customWidth="1"/>
    <col min="13069" max="13308" width="9.140625" style="37"/>
    <col min="13309" max="13309" width="3.7109375" style="37" customWidth="1"/>
    <col min="13310" max="13310" width="7.140625" style="37" customWidth="1"/>
    <col min="13311" max="13311" width="10.85546875" style="37" bestFit="1" customWidth="1"/>
    <col min="13312" max="13312" width="12" style="37" customWidth="1"/>
    <col min="13313" max="13313" width="13.7109375" style="37" customWidth="1"/>
    <col min="13314" max="13314" width="16.5703125" style="37" customWidth="1"/>
    <col min="13315" max="13315" width="23" style="37" customWidth="1"/>
    <col min="13316" max="13316" width="20.5703125" style="37" customWidth="1"/>
    <col min="13317" max="13317" width="20.85546875" style="37" customWidth="1"/>
    <col min="13318" max="13318" width="19.140625" style="37" customWidth="1"/>
    <col min="13319" max="13319" width="22" style="37" customWidth="1"/>
    <col min="13320" max="13320" width="20.140625" style="37" customWidth="1"/>
    <col min="13321" max="13321" width="21" style="37" customWidth="1"/>
    <col min="13322" max="13322" width="19.7109375" style="37" customWidth="1"/>
    <col min="13323" max="13323" width="16.28515625" style="37" customWidth="1"/>
    <col min="13324" max="13324" width="9.140625" style="37" customWidth="1"/>
    <col min="13325" max="13564" width="9.140625" style="37"/>
    <col min="13565" max="13565" width="3.7109375" style="37" customWidth="1"/>
    <col min="13566" max="13566" width="7.140625" style="37" customWidth="1"/>
    <col min="13567" max="13567" width="10.85546875" style="37" bestFit="1" customWidth="1"/>
    <col min="13568" max="13568" width="12" style="37" customWidth="1"/>
    <col min="13569" max="13569" width="13.7109375" style="37" customWidth="1"/>
    <col min="13570" max="13570" width="16.5703125" style="37" customWidth="1"/>
    <col min="13571" max="13571" width="23" style="37" customWidth="1"/>
    <col min="13572" max="13572" width="20.5703125" style="37" customWidth="1"/>
    <col min="13573" max="13573" width="20.85546875" style="37" customWidth="1"/>
    <col min="13574" max="13574" width="19.140625" style="37" customWidth="1"/>
    <col min="13575" max="13575" width="22" style="37" customWidth="1"/>
    <col min="13576" max="13576" width="20.140625" style="37" customWidth="1"/>
    <col min="13577" max="13577" width="21" style="37" customWidth="1"/>
    <col min="13578" max="13578" width="19.7109375" style="37" customWidth="1"/>
    <col min="13579" max="13579" width="16.28515625" style="37" customWidth="1"/>
    <col min="13580" max="13580" width="9.140625" style="37" customWidth="1"/>
    <col min="13581" max="13820" width="9.140625" style="37"/>
    <col min="13821" max="13821" width="3.7109375" style="37" customWidth="1"/>
    <col min="13822" max="13822" width="7.140625" style="37" customWidth="1"/>
    <col min="13823" max="13823" width="10.85546875" style="37" bestFit="1" customWidth="1"/>
    <col min="13824" max="13824" width="12" style="37" customWidth="1"/>
    <col min="13825" max="13825" width="13.7109375" style="37" customWidth="1"/>
    <col min="13826" max="13826" width="16.5703125" style="37" customWidth="1"/>
    <col min="13827" max="13827" width="23" style="37" customWidth="1"/>
    <col min="13828" max="13828" width="20.5703125" style="37" customWidth="1"/>
    <col min="13829" max="13829" width="20.85546875" style="37" customWidth="1"/>
    <col min="13830" max="13830" width="19.140625" style="37" customWidth="1"/>
    <col min="13831" max="13831" width="22" style="37" customWidth="1"/>
    <col min="13832" max="13832" width="20.140625" style="37" customWidth="1"/>
    <col min="13833" max="13833" width="21" style="37" customWidth="1"/>
    <col min="13834" max="13834" width="19.7109375" style="37" customWidth="1"/>
    <col min="13835" max="13835" width="16.28515625" style="37" customWidth="1"/>
    <col min="13836" max="13836" width="9.140625" style="37" customWidth="1"/>
    <col min="13837" max="14076" width="9.140625" style="37"/>
    <col min="14077" max="14077" width="3.7109375" style="37" customWidth="1"/>
    <col min="14078" max="14078" width="7.140625" style="37" customWidth="1"/>
    <col min="14079" max="14079" width="10.85546875" style="37" bestFit="1" customWidth="1"/>
    <col min="14080" max="14080" width="12" style="37" customWidth="1"/>
    <col min="14081" max="14081" width="13.7109375" style="37" customWidth="1"/>
    <col min="14082" max="14082" width="16.5703125" style="37" customWidth="1"/>
    <col min="14083" max="14083" width="23" style="37" customWidth="1"/>
    <col min="14084" max="14084" width="20.5703125" style="37" customWidth="1"/>
    <col min="14085" max="14085" width="20.85546875" style="37" customWidth="1"/>
    <col min="14086" max="14086" width="19.140625" style="37" customWidth="1"/>
    <col min="14087" max="14087" width="22" style="37" customWidth="1"/>
    <col min="14088" max="14088" width="20.140625" style="37" customWidth="1"/>
    <col min="14089" max="14089" width="21" style="37" customWidth="1"/>
    <col min="14090" max="14090" width="19.7109375" style="37" customWidth="1"/>
    <col min="14091" max="14091" width="16.28515625" style="37" customWidth="1"/>
    <col min="14092" max="14092" width="9.140625" style="37" customWidth="1"/>
    <col min="14093" max="14332" width="9.140625" style="37"/>
    <col min="14333" max="14333" width="3.7109375" style="37" customWidth="1"/>
    <col min="14334" max="14334" width="7.140625" style="37" customWidth="1"/>
    <col min="14335" max="14335" width="10.85546875" style="37" bestFit="1" customWidth="1"/>
    <col min="14336" max="14336" width="12" style="37" customWidth="1"/>
    <col min="14337" max="14337" width="13.7109375" style="37" customWidth="1"/>
    <col min="14338" max="14338" width="16.5703125" style="37" customWidth="1"/>
    <col min="14339" max="14339" width="23" style="37" customWidth="1"/>
    <col min="14340" max="14340" width="20.5703125" style="37" customWidth="1"/>
    <col min="14341" max="14341" width="20.85546875" style="37" customWidth="1"/>
    <col min="14342" max="14342" width="19.140625" style="37" customWidth="1"/>
    <col min="14343" max="14343" width="22" style="37" customWidth="1"/>
    <col min="14344" max="14344" width="20.140625" style="37" customWidth="1"/>
    <col min="14345" max="14345" width="21" style="37" customWidth="1"/>
    <col min="14346" max="14346" width="19.7109375" style="37" customWidth="1"/>
    <col min="14347" max="14347" width="16.28515625" style="37" customWidth="1"/>
    <col min="14348" max="14348" width="9.140625" style="37" customWidth="1"/>
    <col min="14349" max="14588" width="9.140625" style="37"/>
    <col min="14589" max="14589" width="3.7109375" style="37" customWidth="1"/>
    <col min="14590" max="14590" width="7.140625" style="37" customWidth="1"/>
    <col min="14591" max="14591" width="10.85546875" style="37" bestFit="1" customWidth="1"/>
    <col min="14592" max="14592" width="12" style="37" customWidth="1"/>
    <col min="14593" max="14593" width="13.7109375" style="37" customWidth="1"/>
    <col min="14594" max="14594" width="16.5703125" style="37" customWidth="1"/>
    <col min="14595" max="14595" width="23" style="37" customWidth="1"/>
    <col min="14596" max="14596" width="20.5703125" style="37" customWidth="1"/>
    <col min="14597" max="14597" width="20.85546875" style="37" customWidth="1"/>
    <col min="14598" max="14598" width="19.140625" style="37" customWidth="1"/>
    <col min="14599" max="14599" width="22" style="37" customWidth="1"/>
    <col min="14600" max="14600" width="20.140625" style="37" customWidth="1"/>
    <col min="14601" max="14601" width="21" style="37" customWidth="1"/>
    <col min="14602" max="14602" width="19.7109375" style="37" customWidth="1"/>
    <col min="14603" max="14603" width="16.28515625" style="37" customWidth="1"/>
    <col min="14604" max="14604" width="9.140625" style="37" customWidth="1"/>
    <col min="14605" max="14844" width="9.140625" style="37"/>
    <col min="14845" max="14845" width="3.7109375" style="37" customWidth="1"/>
    <col min="14846" max="14846" width="7.140625" style="37" customWidth="1"/>
    <col min="14847" max="14847" width="10.85546875" style="37" bestFit="1" customWidth="1"/>
    <col min="14848" max="14848" width="12" style="37" customWidth="1"/>
    <col min="14849" max="14849" width="13.7109375" style="37" customWidth="1"/>
    <col min="14850" max="14850" width="16.5703125" style="37" customWidth="1"/>
    <col min="14851" max="14851" width="23" style="37" customWidth="1"/>
    <col min="14852" max="14852" width="20.5703125" style="37" customWidth="1"/>
    <col min="14853" max="14853" width="20.85546875" style="37" customWidth="1"/>
    <col min="14854" max="14854" width="19.140625" style="37" customWidth="1"/>
    <col min="14855" max="14855" width="22" style="37" customWidth="1"/>
    <col min="14856" max="14856" width="20.140625" style="37" customWidth="1"/>
    <col min="14857" max="14857" width="21" style="37" customWidth="1"/>
    <col min="14858" max="14858" width="19.7109375" style="37" customWidth="1"/>
    <col min="14859" max="14859" width="16.28515625" style="37" customWidth="1"/>
    <col min="14860" max="14860" width="9.140625" style="37" customWidth="1"/>
    <col min="14861" max="15100" width="9.140625" style="37"/>
    <col min="15101" max="15101" width="3.7109375" style="37" customWidth="1"/>
    <col min="15102" max="15102" width="7.140625" style="37" customWidth="1"/>
    <col min="15103" max="15103" width="10.85546875" style="37" bestFit="1" customWidth="1"/>
    <col min="15104" max="15104" width="12" style="37" customWidth="1"/>
    <col min="15105" max="15105" width="13.7109375" style="37" customWidth="1"/>
    <col min="15106" max="15106" width="16.5703125" style="37" customWidth="1"/>
    <col min="15107" max="15107" width="23" style="37" customWidth="1"/>
    <col min="15108" max="15108" width="20.5703125" style="37" customWidth="1"/>
    <col min="15109" max="15109" width="20.85546875" style="37" customWidth="1"/>
    <col min="15110" max="15110" width="19.140625" style="37" customWidth="1"/>
    <col min="15111" max="15111" width="22" style="37" customWidth="1"/>
    <col min="15112" max="15112" width="20.140625" style="37" customWidth="1"/>
    <col min="15113" max="15113" width="21" style="37" customWidth="1"/>
    <col min="15114" max="15114" width="19.7109375" style="37" customWidth="1"/>
    <col min="15115" max="15115" width="16.28515625" style="37" customWidth="1"/>
    <col min="15116" max="15116" width="9.140625" style="37" customWidth="1"/>
    <col min="15117" max="15356" width="9.140625" style="37"/>
    <col min="15357" max="15357" width="3.7109375" style="37" customWidth="1"/>
    <col min="15358" max="15358" width="7.140625" style="37" customWidth="1"/>
    <col min="15359" max="15359" width="10.85546875" style="37" bestFit="1" customWidth="1"/>
    <col min="15360" max="15360" width="12" style="37" customWidth="1"/>
    <col min="15361" max="15361" width="13.7109375" style="37" customWidth="1"/>
    <col min="15362" max="15362" width="16.5703125" style="37" customWidth="1"/>
    <col min="15363" max="15363" width="23" style="37" customWidth="1"/>
    <col min="15364" max="15364" width="20.5703125" style="37" customWidth="1"/>
    <col min="15365" max="15365" width="20.85546875" style="37" customWidth="1"/>
    <col min="15366" max="15366" width="19.140625" style="37" customWidth="1"/>
    <col min="15367" max="15367" width="22" style="37" customWidth="1"/>
    <col min="15368" max="15368" width="20.140625" style="37" customWidth="1"/>
    <col min="15369" max="15369" width="21" style="37" customWidth="1"/>
    <col min="15370" max="15370" width="19.7109375" style="37" customWidth="1"/>
    <col min="15371" max="15371" width="16.28515625" style="37" customWidth="1"/>
    <col min="15372" max="15372" width="9.140625" style="37" customWidth="1"/>
    <col min="15373" max="15612" width="9.140625" style="37"/>
    <col min="15613" max="15613" width="3.7109375" style="37" customWidth="1"/>
    <col min="15614" max="15614" width="7.140625" style="37" customWidth="1"/>
    <col min="15615" max="15615" width="10.85546875" style="37" bestFit="1" customWidth="1"/>
    <col min="15616" max="15616" width="12" style="37" customWidth="1"/>
    <col min="15617" max="15617" width="13.7109375" style="37" customWidth="1"/>
    <col min="15618" max="15618" width="16.5703125" style="37" customWidth="1"/>
    <col min="15619" max="15619" width="23" style="37" customWidth="1"/>
    <col min="15620" max="15620" width="20.5703125" style="37" customWidth="1"/>
    <col min="15621" max="15621" width="20.85546875" style="37" customWidth="1"/>
    <col min="15622" max="15622" width="19.140625" style="37" customWidth="1"/>
    <col min="15623" max="15623" width="22" style="37" customWidth="1"/>
    <col min="15624" max="15624" width="20.140625" style="37" customWidth="1"/>
    <col min="15625" max="15625" width="21" style="37" customWidth="1"/>
    <col min="15626" max="15626" width="19.7109375" style="37" customWidth="1"/>
    <col min="15627" max="15627" width="16.28515625" style="37" customWidth="1"/>
    <col min="15628" max="15628" width="9.140625" style="37" customWidth="1"/>
    <col min="15629" max="15868" width="9.140625" style="37"/>
    <col min="15869" max="15869" width="3.7109375" style="37" customWidth="1"/>
    <col min="15870" max="15870" width="7.140625" style="37" customWidth="1"/>
    <col min="15871" max="15871" width="10.85546875" style="37" bestFit="1" customWidth="1"/>
    <col min="15872" max="15872" width="12" style="37" customWidth="1"/>
    <col min="15873" max="15873" width="13.7109375" style="37" customWidth="1"/>
    <col min="15874" max="15874" width="16.5703125" style="37" customWidth="1"/>
    <col min="15875" max="15875" width="23" style="37" customWidth="1"/>
    <col min="15876" max="15876" width="20.5703125" style="37" customWidth="1"/>
    <col min="15877" max="15877" width="20.85546875" style="37" customWidth="1"/>
    <col min="15878" max="15878" width="19.140625" style="37" customWidth="1"/>
    <col min="15879" max="15879" width="22" style="37" customWidth="1"/>
    <col min="15880" max="15880" width="20.140625" style="37" customWidth="1"/>
    <col min="15881" max="15881" width="21" style="37" customWidth="1"/>
    <col min="15882" max="15882" width="19.7109375" style="37" customWidth="1"/>
    <col min="15883" max="15883" width="16.28515625" style="37" customWidth="1"/>
    <col min="15884" max="15884" width="9.140625" style="37" customWidth="1"/>
    <col min="15885" max="16124" width="9.140625" style="37"/>
    <col min="16125" max="16125" width="3.7109375" style="37" customWidth="1"/>
    <col min="16126" max="16126" width="7.140625" style="37" customWidth="1"/>
    <col min="16127" max="16127" width="10.85546875" style="37" bestFit="1" customWidth="1"/>
    <col min="16128" max="16128" width="12" style="37" customWidth="1"/>
    <col min="16129" max="16129" width="13.7109375" style="37" customWidth="1"/>
    <col min="16130" max="16130" width="16.5703125" style="37" customWidth="1"/>
    <col min="16131" max="16131" width="23" style="37" customWidth="1"/>
    <col min="16132" max="16132" width="20.5703125" style="37" customWidth="1"/>
    <col min="16133" max="16133" width="20.85546875" style="37" customWidth="1"/>
    <col min="16134" max="16134" width="19.140625" style="37" customWidth="1"/>
    <col min="16135" max="16135" width="22" style="37" customWidth="1"/>
    <col min="16136" max="16136" width="20.140625" style="37" customWidth="1"/>
    <col min="16137" max="16137" width="21" style="37" customWidth="1"/>
    <col min="16138" max="16138" width="19.7109375" style="37" customWidth="1"/>
    <col min="16139" max="16139" width="16.28515625" style="37" customWidth="1"/>
    <col min="16140" max="16140" width="9.140625" style="37" customWidth="1"/>
    <col min="16141" max="16384" width="9.140625" style="37"/>
  </cols>
  <sheetData>
    <row r="2" spans="2:12" x14ac:dyDescent="0.25">
      <c r="B2" s="82"/>
      <c r="C2" s="83"/>
      <c r="D2" s="83"/>
      <c r="E2" s="84"/>
      <c r="F2" s="84"/>
      <c r="G2" s="84"/>
      <c r="H2" s="84"/>
      <c r="I2" s="84"/>
      <c r="J2" s="85"/>
      <c r="K2" s="37"/>
      <c r="L2" s="37"/>
    </row>
    <row r="3" spans="2:12" ht="15.75" x14ac:dyDescent="0.25">
      <c r="B3" s="86" t="s">
        <v>21</v>
      </c>
      <c r="C3" s="173" t="s">
        <v>105</v>
      </c>
      <c r="D3" s="174"/>
      <c r="E3" s="174"/>
      <c r="F3" s="174"/>
      <c r="G3" s="87"/>
      <c r="H3" s="87"/>
      <c r="I3" s="87"/>
      <c r="J3" s="159"/>
      <c r="K3" s="37"/>
      <c r="L3" s="37"/>
    </row>
    <row r="4" spans="2:12" ht="15.75" x14ac:dyDescent="0.25">
      <c r="B4" s="88" t="s">
        <v>22</v>
      </c>
      <c r="C4" s="89" t="s">
        <v>104</v>
      </c>
      <c r="D4" s="89"/>
      <c r="E4" s="90"/>
      <c r="F4" s="90"/>
      <c r="G4" s="90"/>
      <c r="H4" s="90"/>
      <c r="I4" s="90"/>
      <c r="J4" s="160"/>
      <c r="K4" s="37"/>
      <c r="L4" s="37"/>
    </row>
    <row r="5" spans="2:12" ht="15.75" x14ac:dyDescent="0.25">
      <c r="B5" s="91" t="s">
        <v>23</v>
      </c>
      <c r="C5" s="89"/>
      <c r="D5" s="92"/>
      <c r="E5" s="90"/>
      <c r="F5" s="90"/>
      <c r="G5" s="90"/>
      <c r="H5" s="90"/>
      <c r="I5" s="90"/>
      <c r="J5" s="160"/>
      <c r="K5" s="37"/>
      <c r="L5" s="37"/>
    </row>
    <row r="6" spans="2:12" ht="15.75" x14ac:dyDescent="0.25">
      <c r="B6" s="175" t="s">
        <v>94</v>
      </c>
      <c r="C6" s="176"/>
      <c r="D6" s="176"/>
      <c r="E6" s="176"/>
      <c r="F6" s="90"/>
      <c r="G6" s="178" t="s">
        <v>24</v>
      </c>
      <c r="H6" s="178"/>
      <c r="I6" s="178"/>
      <c r="J6" s="160"/>
      <c r="K6" s="37"/>
      <c r="L6" s="37"/>
    </row>
    <row r="7" spans="2:12" ht="15.75" x14ac:dyDescent="0.25">
      <c r="B7" s="88" t="s">
        <v>102</v>
      </c>
      <c r="C7" s="93"/>
      <c r="D7" s="92"/>
      <c r="E7" s="90"/>
      <c r="F7" s="90"/>
      <c r="G7" s="178" t="s">
        <v>35</v>
      </c>
      <c r="H7" s="178"/>
      <c r="I7" s="178"/>
      <c r="J7" s="160"/>
      <c r="K7" s="37"/>
      <c r="L7" s="37"/>
    </row>
    <row r="8" spans="2:12" ht="15.75" x14ac:dyDescent="0.25">
      <c r="B8" s="94"/>
      <c r="C8" s="95"/>
      <c r="D8" s="95"/>
      <c r="E8" s="95"/>
      <c r="F8" s="96"/>
      <c r="G8" s="96"/>
      <c r="H8" s="96"/>
      <c r="I8" s="96"/>
      <c r="J8" s="161"/>
      <c r="K8" s="37"/>
      <c r="L8" s="37"/>
    </row>
    <row r="9" spans="2:12" x14ac:dyDescent="0.25">
      <c r="B9" s="97"/>
      <c r="C9" s="98"/>
      <c r="D9" s="98"/>
      <c r="E9" s="99"/>
      <c r="F9" s="99"/>
      <c r="G9" s="99"/>
      <c r="H9" s="99"/>
      <c r="I9" s="99"/>
      <c r="J9" s="100"/>
      <c r="K9" s="101"/>
      <c r="L9" s="101"/>
    </row>
    <row r="10" spans="2:12" ht="15.75" x14ac:dyDescent="0.25">
      <c r="B10" s="102" t="s">
        <v>0</v>
      </c>
      <c r="C10" s="177" t="s">
        <v>25</v>
      </c>
      <c r="D10" s="177"/>
      <c r="E10" s="177"/>
      <c r="F10" s="102" t="s">
        <v>26</v>
      </c>
      <c r="G10" s="102" t="s">
        <v>27</v>
      </c>
      <c r="H10" s="102" t="s">
        <v>28</v>
      </c>
      <c r="I10" s="102" t="s">
        <v>29</v>
      </c>
      <c r="J10" s="102" t="s">
        <v>30</v>
      </c>
      <c r="K10" s="103"/>
      <c r="L10" s="103"/>
    </row>
    <row r="11" spans="2:12" x14ac:dyDescent="0.25">
      <c r="B11" s="163" t="s">
        <v>7</v>
      </c>
      <c r="C11" s="165" t="str">
        <f>ORÇAMENTO!D10</f>
        <v>COBERTURA</v>
      </c>
      <c r="D11" s="165"/>
      <c r="E11" s="166"/>
      <c r="F11" s="169">
        <f>ORÇAMENTO!J18</f>
        <v>0</v>
      </c>
      <c r="G11" s="104">
        <v>0.25</v>
      </c>
      <c r="H11" s="104">
        <v>0.25</v>
      </c>
      <c r="I11" s="104">
        <v>0.25</v>
      </c>
      <c r="J11" s="104">
        <v>0.25</v>
      </c>
      <c r="K11" s="105"/>
    </row>
    <row r="12" spans="2:12" x14ac:dyDescent="0.25">
      <c r="B12" s="164"/>
      <c r="C12" s="167"/>
      <c r="D12" s="167"/>
      <c r="E12" s="168"/>
      <c r="F12" s="170"/>
      <c r="G12" s="107">
        <f>ROUND(G11*$F$11,2)</f>
        <v>0</v>
      </c>
      <c r="H12" s="107">
        <f t="shared" ref="H12:J12" si="0">ROUND(H11*$F$11,2)</f>
        <v>0</v>
      </c>
      <c r="I12" s="107">
        <f t="shared" si="0"/>
        <v>0</v>
      </c>
      <c r="J12" s="107">
        <f t="shared" si="0"/>
        <v>0</v>
      </c>
      <c r="K12" s="105"/>
    </row>
    <row r="13" spans="2:12" x14ac:dyDescent="0.25">
      <c r="B13" s="163" t="s">
        <v>54</v>
      </c>
      <c r="C13" s="171" t="str">
        <f>ORÇAMENTO!D19</f>
        <v>GUARDA-CORPO E PORTÕES</v>
      </c>
      <c r="D13" s="165"/>
      <c r="E13" s="166"/>
      <c r="F13" s="169">
        <f>ORÇAMENTO!J23</f>
        <v>0</v>
      </c>
      <c r="G13" s="107"/>
      <c r="H13" s="107"/>
      <c r="I13" s="107"/>
      <c r="J13" s="104">
        <v>1</v>
      </c>
      <c r="K13" s="105"/>
    </row>
    <row r="14" spans="2:12" x14ac:dyDescent="0.25">
      <c r="B14" s="164"/>
      <c r="C14" s="172"/>
      <c r="D14" s="167"/>
      <c r="E14" s="168"/>
      <c r="F14" s="170"/>
      <c r="G14" s="108"/>
      <c r="H14" s="109"/>
      <c r="I14" s="109"/>
      <c r="J14" s="107">
        <f>ROUND(J13*$F$13,2)</f>
        <v>0</v>
      </c>
      <c r="K14" s="105"/>
    </row>
    <row r="15" spans="2:12" x14ac:dyDescent="0.25">
      <c r="B15" s="155" t="s">
        <v>31</v>
      </c>
      <c r="C15" s="155"/>
      <c r="D15" s="155"/>
      <c r="E15" s="155"/>
      <c r="F15" s="162">
        <f>ORÇAMENTO!J25</f>
        <v>0</v>
      </c>
      <c r="G15" s="109">
        <f>ROUND(SUM(G12),2)</f>
        <v>0</v>
      </c>
      <c r="H15" s="109">
        <f>ROUND(SUM(H12),2)</f>
        <v>0</v>
      </c>
      <c r="I15" s="109">
        <f>ROUND(SUM(I12),2)</f>
        <v>0</v>
      </c>
      <c r="J15" s="109">
        <f>ROUND(SUM(J12,J14),2)</f>
        <v>0</v>
      </c>
      <c r="K15" s="105"/>
    </row>
    <row r="16" spans="2:12" x14ac:dyDescent="0.25">
      <c r="B16" s="155" t="s">
        <v>32</v>
      </c>
      <c r="C16" s="155"/>
      <c r="D16" s="155"/>
      <c r="E16" s="155"/>
      <c r="F16" s="162"/>
      <c r="G16" s="109">
        <f>G15</f>
        <v>0</v>
      </c>
      <c r="H16" s="109">
        <f t="shared" ref="H16:I16" si="1">ROUND(SUM(H15+G16),2)</f>
        <v>0</v>
      </c>
      <c r="I16" s="109">
        <f t="shared" si="1"/>
        <v>0</v>
      </c>
      <c r="J16" s="109">
        <f>ROUND(SUM(J15+I16),2)</f>
        <v>0</v>
      </c>
      <c r="K16" s="105"/>
    </row>
    <row r="17" spans="2:11" x14ac:dyDescent="0.25">
      <c r="B17" s="155" t="s">
        <v>33</v>
      </c>
      <c r="C17" s="155"/>
      <c r="D17" s="155"/>
      <c r="E17" s="155"/>
      <c r="F17" s="156" t="e">
        <f>F15/F15</f>
        <v>#DIV/0!</v>
      </c>
      <c r="G17" s="110" t="e">
        <f>G15/$F$15</f>
        <v>#DIV/0!</v>
      </c>
      <c r="H17" s="110" t="e">
        <f>H15/$F$15</f>
        <v>#DIV/0!</v>
      </c>
      <c r="I17" s="110" t="e">
        <f>I15/$F$15</f>
        <v>#DIV/0!</v>
      </c>
      <c r="J17" s="110" t="e">
        <f>J15/$F$15</f>
        <v>#DIV/0!</v>
      </c>
      <c r="K17" s="111"/>
    </row>
    <row r="18" spans="2:11" x14ac:dyDescent="0.25">
      <c r="B18" s="155" t="s">
        <v>34</v>
      </c>
      <c r="C18" s="155"/>
      <c r="D18" s="155"/>
      <c r="E18" s="155"/>
      <c r="F18" s="156"/>
      <c r="G18" s="110" t="e">
        <f>G17</f>
        <v>#DIV/0!</v>
      </c>
      <c r="H18" s="104" t="e">
        <f>H17+G18</f>
        <v>#DIV/0!</v>
      </c>
      <c r="I18" s="104" t="e">
        <f t="shared" ref="I18:J18" si="2">I17+H18</f>
        <v>#DIV/0!</v>
      </c>
      <c r="J18" s="104" t="e">
        <f t="shared" si="2"/>
        <v>#DIV/0!</v>
      </c>
      <c r="K18" s="105"/>
    </row>
    <row r="19" spans="2:11" x14ac:dyDescent="0.25">
      <c r="B19" s="158"/>
      <c r="C19" s="158"/>
      <c r="D19" s="158"/>
      <c r="E19" s="158"/>
      <c r="F19" s="158"/>
      <c r="K19" s="105"/>
    </row>
    <row r="20" spans="2:11" x14ac:dyDescent="0.25">
      <c r="K20" s="105"/>
    </row>
    <row r="21" spans="2:11" x14ac:dyDescent="0.25">
      <c r="K21" s="105"/>
    </row>
    <row r="22" spans="2:11" x14ac:dyDescent="0.25">
      <c r="E22" s="101"/>
      <c r="F22" s="101"/>
      <c r="G22" s="101"/>
      <c r="H22" s="101"/>
      <c r="K22" s="105"/>
    </row>
    <row r="23" spans="2:11" x14ac:dyDescent="0.25">
      <c r="E23" s="143"/>
      <c r="F23" s="143"/>
      <c r="G23" s="143"/>
      <c r="H23" s="143"/>
      <c r="I23" s="157"/>
      <c r="J23" s="157"/>
      <c r="K23" s="105"/>
    </row>
    <row r="24" spans="2:11" x14ac:dyDescent="0.25">
      <c r="E24" s="152"/>
      <c r="F24" s="152"/>
      <c r="G24" s="152"/>
      <c r="H24" s="152"/>
      <c r="I24" s="153"/>
      <c r="J24" s="153"/>
      <c r="K24" s="105"/>
    </row>
    <row r="25" spans="2:11" x14ac:dyDescent="0.25">
      <c r="E25" s="152"/>
      <c r="F25" s="152"/>
      <c r="G25" s="152"/>
      <c r="H25" s="152"/>
      <c r="I25" s="154"/>
      <c r="J25" s="154"/>
      <c r="K25" s="105"/>
    </row>
    <row r="26" spans="2:11" x14ac:dyDescent="0.25">
      <c r="E26" s="101"/>
      <c r="F26" s="101"/>
      <c r="G26" s="101"/>
      <c r="H26" s="101"/>
      <c r="K26" s="105"/>
    </row>
    <row r="27" spans="2:11" x14ac:dyDescent="0.25">
      <c r="K27" s="105"/>
    </row>
    <row r="28" spans="2:11" x14ac:dyDescent="0.25">
      <c r="K28" s="105"/>
    </row>
    <row r="29" spans="2:11" x14ac:dyDescent="0.25">
      <c r="K29" s="105"/>
    </row>
  </sheetData>
  <sheetProtection algorithmName="SHA-512" hashValue="U93xCPVfdxWAuwuwFXsI9M/5UilBdQMWosbZA4a2ZmVQd/zGdTzph3El8GeB3uCQ3OGi+IMZI3YMIap9ZrG8VA==" saltValue="2Pp2grfbjrzOQvOJjgTiaw==" spinCount="100000" sheet="1" objects="1" scenarios="1" formatCells="0" formatColumns="0" formatRows="0" insertColumns="0" insertRows="0" insertHyperlinks="0" deleteColumns="0" deleteRows="0" sort="0" autoFilter="0" pivotTables="0"/>
  <mergeCells count="25">
    <mergeCell ref="J3:J8"/>
    <mergeCell ref="B15:E15"/>
    <mergeCell ref="F15:F16"/>
    <mergeCell ref="B16:E16"/>
    <mergeCell ref="B11:B12"/>
    <mergeCell ref="C11:E12"/>
    <mergeCell ref="F11:F12"/>
    <mergeCell ref="C13:E14"/>
    <mergeCell ref="B13:B14"/>
    <mergeCell ref="F13:F14"/>
    <mergeCell ref="C3:F3"/>
    <mergeCell ref="B6:E6"/>
    <mergeCell ref="C10:E10"/>
    <mergeCell ref="G6:I6"/>
    <mergeCell ref="G7:I7"/>
    <mergeCell ref="E24:H24"/>
    <mergeCell ref="I24:J24"/>
    <mergeCell ref="E25:H25"/>
    <mergeCell ref="I25:J25"/>
    <mergeCell ref="B17:E17"/>
    <mergeCell ref="F17:F18"/>
    <mergeCell ref="B18:E18"/>
    <mergeCell ref="E23:H23"/>
    <mergeCell ref="I23:J23"/>
    <mergeCell ref="B19:F19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2"/>
  <sheetViews>
    <sheetView workbookViewId="0">
      <selection activeCell="D21" sqref="D21:Q21"/>
    </sheetView>
  </sheetViews>
  <sheetFormatPr defaultRowHeight="15" x14ac:dyDescent="0.25"/>
  <cols>
    <col min="1" max="1" width="9.140625" style="37"/>
    <col min="2" max="2" width="5.140625" style="37" customWidth="1"/>
    <col min="3" max="16" width="9.140625" style="37"/>
    <col min="17" max="17" width="141.140625" style="37" customWidth="1"/>
    <col min="18" max="257" width="9.140625" style="37"/>
    <col min="258" max="258" width="5.140625" style="37" customWidth="1"/>
    <col min="259" max="272" width="9.140625" style="37"/>
    <col min="273" max="273" width="141.140625" style="37" customWidth="1"/>
    <col min="274" max="513" width="9.140625" style="37"/>
    <col min="514" max="514" width="5.140625" style="37" customWidth="1"/>
    <col min="515" max="528" width="9.140625" style="37"/>
    <col min="529" max="529" width="141.140625" style="37" customWidth="1"/>
    <col min="530" max="769" width="9.140625" style="37"/>
    <col min="770" max="770" width="5.140625" style="37" customWidth="1"/>
    <col min="771" max="784" width="9.140625" style="37"/>
    <col min="785" max="785" width="141.140625" style="37" customWidth="1"/>
    <col min="786" max="1025" width="9.140625" style="37"/>
    <col min="1026" max="1026" width="5.140625" style="37" customWidth="1"/>
    <col min="1027" max="1040" width="9.140625" style="37"/>
    <col min="1041" max="1041" width="141.140625" style="37" customWidth="1"/>
    <col min="1042" max="1281" width="9.140625" style="37"/>
    <col min="1282" max="1282" width="5.140625" style="37" customWidth="1"/>
    <col min="1283" max="1296" width="9.140625" style="37"/>
    <col min="1297" max="1297" width="141.140625" style="37" customWidth="1"/>
    <col min="1298" max="1537" width="9.140625" style="37"/>
    <col min="1538" max="1538" width="5.140625" style="37" customWidth="1"/>
    <col min="1539" max="1552" width="9.140625" style="37"/>
    <col min="1553" max="1553" width="141.140625" style="37" customWidth="1"/>
    <col min="1554" max="1793" width="9.140625" style="37"/>
    <col min="1794" max="1794" width="5.140625" style="37" customWidth="1"/>
    <col min="1795" max="1808" width="9.140625" style="37"/>
    <col min="1809" max="1809" width="141.140625" style="37" customWidth="1"/>
    <col min="1810" max="2049" width="9.140625" style="37"/>
    <col min="2050" max="2050" width="5.140625" style="37" customWidth="1"/>
    <col min="2051" max="2064" width="9.140625" style="37"/>
    <col min="2065" max="2065" width="141.140625" style="37" customWidth="1"/>
    <col min="2066" max="2305" width="9.140625" style="37"/>
    <col min="2306" max="2306" width="5.140625" style="37" customWidth="1"/>
    <col min="2307" max="2320" width="9.140625" style="37"/>
    <col min="2321" max="2321" width="141.140625" style="37" customWidth="1"/>
    <col min="2322" max="2561" width="9.140625" style="37"/>
    <col min="2562" max="2562" width="5.140625" style="37" customWidth="1"/>
    <col min="2563" max="2576" width="9.140625" style="37"/>
    <col min="2577" max="2577" width="141.140625" style="37" customWidth="1"/>
    <col min="2578" max="2817" width="9.140625" style="37"/>
    <col min="2818" max="2818" width="5.140625" style="37" customWidth="1"/>
    <col min="2819" max="2832" width="9.140625" style="37"/>
    <col min="2833" max="2833" width="141.140625" style="37" customWidth="1"/>
    <col min="2834" max="3073" width="9.140625" style="37"/>
    <col min="3074" max="3074" width="5.140625" style="37" customWidth="1"/>
    <col min="3075" max="3088" width="9.140625" style="37"/>
    <col min="3089" max="3089" width="141.140625" style="37" customWidth="1"/>
    <col min="3090" max="3329" width="9.140625" style="37"/>
    <col min="3330" max="3330" width="5.140625" style="37" customWidth="1"/>
    <col min="3331" max="3344" width="9.140625" style="37"/>
    <col min="3345" max="3345" width="141.140625" style="37" customWidth="1"/>
    <col min="3346" max="3585" width="9.140625" style="37"/>
    <col min="3586" max="3586" width="5.140625" style="37" customWidth="1"/>
    <col min="3587" max="3600" width="9.140625" style="37"/>
    <col min="3601" max="3601" width="141.140625" style="37" customWidth="1"/>
    <col min="3602" max="3841" width="9.140625" style="37"/>
    <col min="3842" max="3842" width="5.140625" style="37" customWidth="1"/>
    <col min="3843" max="3856" width="9.140625" style="37"/>
    <col min="3857" max="3857" width="141.140625" style="37" customWidth="1"/>
    <col min="3858" max="4097" width="9.140625" style="37"/>
    <col min="4098" max="4098" width="5.140625" style="37" customWidth="1"/>
    <col min="4099" max="4112" width="9.140625" style="37"/>
    <col min="4113" max="4113" width="141.140625" style="37" customWidth="1"/>
    <col min="4114" max="4353" width="9.140625" style="37"/>
    <col min="4354" max="4354" width="5.140625" style="37" customWidth="1"/>
    <col min="4355" max="4368" width="9.140625" style="37"/>
    <col min="4369" max="4369" width="141.140625" style="37" customWidth="1"/>
    <col min="4370" max="4609" width="9.140625" style="37"/>
    <col min="4610" max="4610" width="5.140625" style="37" customWidth="1"/>
    <col min="4611" max="4624" width="9.140625" style="37"/>
    <col min="4625" max="4625" width="141.140625" style="37" customWidth="1"/>
    <col min="4626" max="4865" width="9.140625" style="37"/>
    <col min="4866" max="4866" width="5.140625" style="37" customWidth="1"/>
    <col min="4867" max="4880" width="9.140625" style="37"/>
    <col min="4881" max="4881" width="141.140625" style="37" customWidth="1"/>
    <col min="4882" max="5121" width="9.140625" style="37"/>
    <col min="5122" max="5122" width="5.140625" style="37" customWidth="1"/>
    <col min="5123" max="5136" width="9.140625" style="37"/>
    <col min="5137" max="5137" width="141.140625" style="37" customWidth="1"/>
    <col min="5138" max="5377" width="9.140625" style="37"/>
    <col min="5378" max="5378" width="5.140625" style="37" customWidth="1"/>
    <col min="5379" max="5392" width="9.140625" style="37"/>
    <col min="5393" max="5393" width="141.140625" style="37" customWidth="1"/>
    <col min="5394" max="5633" width="9.140625" style="37"/>
    <col min="5634" max="5634" width="5.140625" style="37" customWidth="1"/>
    <col min="5635" max="5648" width="9.140625" style="37"/>
    <col min="5649" max="5649" width="141.140625" style="37" customWidth="1"/>
    <col min="5650" max="5889" width="9.140625" style="37"/>
    <col min="5890" max="5890" width="5.140625" style="37" customWidth="1"/>
    <col min="5891" max="5904" width="9.140625" style="37"/>
    <col min="5905" max="5905" width="141.140625" style="37" customWidth="1"/>
    <col min="5906" max="6145" width="9.140625" style="37"/>
    <col min="6146" max="6146" width="5.140625" style="37" customWidth="1"/>
    <col min="6147" max="6160" width="9.140625" style="37"/>
    <col min="6161" max="6161" width="141.140625" style="37" customWidth="1"/>
    <col min="6162" max="6401" width="9.140625" style="37"/>
    <col min="6402" max="6402" width="5.140625" style="37" customWidth="1"/>
    <col min="6403" max="6416" width="9.140625" style="37"/>
    <col min="6417" max="6417" width="141.140625" style="37" customWidth="1"/>
    <col min="6418" max="6657" width="9.140625" style="37"/>
    <col min="6658" max="6658" width="5.140625" style="37" customWidth="1"/>
    <col min="6659" max="6672" width="9.140625" style="37"/>
    <col min="6673" max="6673" width="141.140625" style="37" customWidth="1"/>
    <col min="6674" max="6913" width="9.140625" style="37"/>
    <col min="6914" max="6914" width="5.140625" style="37" customWidth="1"/>
    <col min="6915" max="6928" width="9.140625" style="37"/>
    <col min="6929" max="6929" width="141.140625" style="37" customWidth="1"/>
    <col min="6930" max="7169" width="9.140625" style="37"/>
    <col min="7170" max="7170" width="5.140625" style="37" customWidth="1"/>
    <col min="7171" max="7184" width="9.140625" style="37"/>
    <col min="7185" max="7185" width="141.140625" style="37" customWidth="1"/>
    <col min="7186" max="7425" width="9.140625" style="37"/>
    <col min="7426" max="7426" width="5.140625" style="37" customWidth="1"/>
    <col min="7427" max="7440" width="9.140625" style="37"/>
    <col min="7441" max="7441" width="141.140625" style="37" customWidth="1"/>
    <col min="7442" max="7681" width="9.140625" style="37"/>
    <col min="7682" max="7682" width="5.140625" style="37" customWidth="1"/>
    <col min="7683" max="7696" width="9.140625" style="37"/>
    <col min="7697" max="7697" width="141.140625" style="37" customWidth="1"/>
    <col min="7698" max="7937" width="9.140625" style="37"/>
    <col min="7938" max="7938" width="5.140625" style="37" customWidth="1"/>
    <col min="7939" max="7952" width="9.140625" style="37"/>
    <col min="7953" max="7953" width="141.140625" style="37" customWidth="1"/>
    <col min="7954" max="8193" width="9.140625" style="37"/>
    <col min="8194" max="8194" width="5.140625" style="37" customWidth="1"/>
    <col min="8195" max="8208" width="9.140625" style="37"/>
    <col min="8209" max="8209" width="141.140625" style="37" customWidth="1"/>
    <col min="8210" max="8449" width="9.140625" style="37"/>
    <col min="8450" max="8450" width="5.140625" style="37" customWidth="1"/>
    <col min="8451" max="8464" width="9.140625" style="37"/>
    <col min="8465" max="8465" width="141.140625" style="37" customWidth="1"/>
    <col min="8466" max="8705" width="9.140625" style="37"/>
    <col min="8706" max="8706" width="5.140625" style="37" customWidth="1"/>
    <col min="8707" max="8720" width="9.140625" style="37"/>
    <col min="8721" max="8721" width="141.140625" style="37" customWidth="1"/>
    <col min="8722" max="8961" width="9.140625" style="37"/>
    <col min="8962" max="8962" width="5.140625" style="37" customWidth="1"/>
    <col min="8963" max="8976" width="9.140625" style="37"/>
    <col min="8977" max="8977" width="141.140625" style="37" customWidth="1"/>
    <col min="8978" max="9217" width="9.140625" style="37"/>
    <col min="9218" max="9218" width="5.140625" style="37" customWidth="1"/>
    <col min="9219" max="9232" width="9.140625" style="37"/>
    <col min="9233" max="9233" width="141.140625" style="37" customWidth="1"/>
    <col min="9234" max="9473" width="9.140625" style="37"/>
    <col min="9474" max="9474" width="5.140625" style="37" customWidth="1"/>
    <col min="9475" max="9488" width="9.140625" style="37"/>
    <col min="9489" max="9489" width="141.140625" style="37" customWidth="1"/>
    <col min="9490" max="9729" width="9.140625" style="37"/>
    <col min="9730" max="9730" width="5.140625" style="37" customWidth="1"/>
    <col min="9731" max="9744" width="9.140625" style="37"/>
    <col min="9745" max="9745" width="141.140625" style="37" customWidth="1"/>
    <col min="9746" max="9985" width="9.140625" style="37"/>
    <col min="9986" max="9986" width="5.140625" style="37" customWidth="1"/>
    <col min="9987" max="10000" width="9.140625" style="37"/>
    <col min="10001" max="10001" width="141.140625" style="37" customWidth="1"/>
    <col min="10002" max="10241" width="9.140625" style="37"/>
    <col min="10242" max="10242" width="5.140625" style="37" customWidth="1"/>
    <col min="10243" max="10256" width="9.140625" style="37"/>
    <col min="10257" max="10257" width="141.140625" style="37" customWidth="1"/>
    <col min="10258" max="10497" width="9.140625" style="37"/>
    <col min="10498" max="10498" width="5.140625" style="37" customWidth="1"/>
    <col min="10499" max="10512" width="9.140625" style="37"/>
    <col min="10513" max="10513" width="141.140625" style="37" customWidth="1"/>
    <col min="10514" max="10753" width="9.140625" style="37"/>
    <col min="10754" max="10754" width="5.140625" style="37" customWidth="1"/>
    <col min="10755" max="10768" width="9.140625" style="37"/>
    <col min="10769" max="10769" width="141.140625" style="37" customWidth="1"/>
    <col min="10770" max="11009" width="9.140625" style="37"/>
    <col min="11010" max="11010" width="5.140625" style="37" customWidth="1"/>
    <col min="11011" max="11024" width="9.140625" style="37"/>
    <col min="11025" max="11025" width="141.140625" style="37" customWidth="1"/>
    <col min="11026" max="11265" width="9.140625" style="37"/>
    <col min="11266" max="11266" width="5.140625" style="37" customWidth="1"/>
    <col min="11267" max="11280" width="9.140625" style="37"/>
    <col min="11281" max="11281" width="141.140625" style="37" customWidth="1"/>
    <col min="11282" max="11521" width="9.140625" style="37"/>
    <col min="11522" max="11522" width="5.140625" style="37" customWidth="1"/>
    <col min="11523" max="11536" width="9.140625" style="37"/>
    <col min="11537" max="11537" width="141.140625" style="37" customWidth="1"/>
    <col min="11538" max="11777" width="9.140625" style="37"/>
    <col min="11778" max="11778" width="5.140625" style="37" customWidth="1"/>
    <col min="11779" max="11792" width="9.140625" style="37"/>
    <col min="11793" max="11793" width="141.140625" style="37" customWidth="1"/>
    <col min="11794" max="12033" width="9.140625" style="37"/>
    <col min="12034" max="12034" width="5.140625" style="37" customWidth="1"/>
    <col min="12035" max="12048" width="9.140625" style="37"/>
    <col min="12049" max="12049" width="141.140625" style="37" customWidth="1"/>
    <col min="12050" max="12289" width="9.140625" style="37"/>
    <col min="12290" max="12290" width="5.140625" style="37" customWidth="1"/>
    <col min="12291" max="12304" width="9.140625" style="37"/>
    <col min="12305" max="12305" width="141.140625" style="37" customWidth="1"/>
    <col min="12306" max="12545" width="9.140625" style="37"/>
    <col min="12546" max="12546" width="5.140625" style="37" customWidth="1"/>
    <col min="12547" max="12560" width="9.140625" style="37"/>
    <col min="12561" max="12561" width="141.140625" style="37" customWidth="1"/>
    <col min="12562" max="12801" width="9.140625" style="37"/>
    <col min="12802" max="12802" width="5.140625" style="37" customWidth="1"/>
    <col min="12803" max="12816" width="9.140625" style="37"/>
    <col min="12817" max="12817" width="141.140625" style="37" customWidth="1"/>
    <col min="12818" max="13057" width="9.140625" style="37"/>
    <col min="13058" max="13058" width="5.140625" style="37" customWidth="1"/>
    <col min="13059" max="13072" width="9.140625" style="37"/>
    <col min="13073" max="13073" width="141.140625" style="37" customWidth="1"/>
    <col min="13074" max="13313" width="9.140625" style="37"/>
    <col min="13314" max="13314" width="5.140625" style="37" customWidth="1"/>
    <col min="13315" max="13328" width="9.140625" style="37"/>
    <col min="13329" max="13329" width="141.140625" style="37" customWidth="1"/>
    <col min="13330" max="13569" width="9.140625" style="37"/>
    <col min="13570" max="13570" width="5.140625" style="37" customWidth="1"/>
    <col min="13571" max="13584" width="9.140625" style="37"/>
    <col min="13585" max="13585" width="141.140625" style="37" customWidth="1"/>
    <col min="13586" max="13825" width="9.140625" style="37"/>
    <col min="13826" max="13826" width="5.140625" style="37" customWidth="1"/>
    <col min="13827" max="13840" width="9.140625" style="37"/>
    <col min="13841" max="13841" width="141.140625" style="37" customWidth="1"/>
    <col min="13842" max="14081" width="9.140625" style="37"/>
    <col min="14082" max="14082" width="5.140625" style="37" customWidth="1"/>
    <col min="14083" max="14096" width="9.140625" style="37"/>
    <col min="14097" max="14097" width="141.140625" style="37" customWidth="1"/>
    <col min="14098" max="14337" width="9.140625" style="37"/>
    <col min="14338" max="14338" width="5.140625" style="37" customWidth="1"/>
    <col min="14339" max="14352" width="9.140625" style="37"/>
    <col min="14353" max="14353" width="141.140625" style="37" customWidth="1"/>
    <col min="14354" max="14593" width="9.140625" style="37"/>
    <col min="14594" max="14594" width="5.140625" style="37" customWidth="1"/>
    <col min="14595" max="14608" width="9.140625" style="37"/>
    <col min="14609" max="14609" width="141.140625" style="37" customWidth="1"/>
    <col min="14610" max="14849" width="9.140625" style="37"/>
    <col min="14850" max="14850" width="5.140625" style="37" customWidth="1"/>
    <col min="14851" max="14864" width="9.140625" style="37"/>
    <col min="14865" max="14865" width="141.140625" style="37" customWidth="1"/>
    <col min="14866" max="15105" width="9.140625" style="37"/>
    <col min="15106" max="15106" width="5.140625" style="37" customWidth="1"/>
    <col min="15107" max="15120" width="9.140625" style="37"/>
    <col min="15121" max="15121" width="141.140625" style="37" customWidth="1"/>
    <col min="15122" max="15361" width="9.140625" style="37"/>
    <col min="15362" max="15362" width="5.140625" style="37" customWidth="1"/>
    <col min="15363" max="15376" width="9.140625" style="37"/>
    <col min="15377" max="15377" width="141.140625" style="37" customWidth="1"/>
    <col min="15378" max="15617" width="9.140625" style="37"/>
    <col min="15618" max="15618" width="5.140625" style="37" customWidth="1"/>
    <col min="15619" max="15632" width="9.140625" style="37"/>
    <col min="15633" max="15633" width="141.140625" style="37" customWidth="1"/>
    <col min="15634" max="15873" width="9.140625" style="37"/>
    <col min="15874" max="15874" width="5.140625" style="37" customWidth="1"/>
    <col min="15875" max="15888" width="9.140625" style="37"/>
    <col min="15889" max="15889" width="141.140625" style="37" customWidth="1"/>
    <col min="15890" max="16129" width="9.140625" style="37"/>
    <col min="16130" max="16130" width="5.140625" style="37" customWidth="1"/>
    <col min="16131" max="16144" width="9.140625" style="37"/>
    <col min="16145" max="16145" width="141.140625" style="37" customWidth="1"/>
    <col min="16146" max="16384" width="9.140625" style="37"/>
  </cols>
  <sheetData>
    <row r="1" spans="3:17" ht="19.5" x14ac:dyDescent="0.25">
      <c r="C1" s="180" t="s">
        <v>92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3:17" ht="15.75" x14ac:dyDescent="0.25">
      <c r="C2" s="181" t="s">
        <v>73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3:17" ht="18.75" x14ac:dyDescent="0.25"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3:17" ht="16.5" x14ac:dyDescent="0.25">
      <c r="C4" s="182" t="s">
        <v>74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3:17" x14ac:dyDescent="0.25"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3:17" x14ac:dyDescent="0.25">
      <c r="C6" s="40" t="s">
        <v>7</v>
      </c>
      <c r="D6" s="185" t="s">
        <v>75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3:17" x14ac:dyDescent="0.25">
      <c r="C7" s="42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3:17" x14ac:dyDescent="0.25">
      <c r="C8" s="42" t="s">
        <v>54</v>
      </c>
      <c r="D8" s="186" t="s">
        <v>76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</row>
    <row r="9" spans="3:17" x14ac:dyDescent="0.25">
      <c r="C9" s="42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3:17" x14ac:dyDescent="0.25">
      <c r="C10" s="42" t="s">
        <v>77</v>
      </c>
      <c r="D10" s="179" t="s">
        <v>78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</row>
    <row r="11" spans="3:17" x14ac:dyDescent="0.25">
      <c r="C11" s="42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3:17" x14ac:dyDescent="0.25">
      <c r="C12" s="42" t="s">
        <v>79</v>
      </c>
      <c r="D12" s="179" t="s">
        <v>80</v>
      </c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</row>
    <row r="13" spans="3:17" x14ac:dyDescent="0.25">
      <c r="C13" s="42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3:17" x14ac:dyDescent="0.25">
      <c r="C14" s="42" t="s">
        <v>81</v>
      </c>
      <c r="D14" s="187" t="s">
        <v>82</v>
      </c>
      <c r="E14" s="187"/>
      <c r="F14" s="187"/>
      <c r="G14" s="187"/>
      <c r="H14" s="188">
        <f>ORÇAMENTO!H25</f>
        <v>258029.67</v>
      </c>
      <c r="I14" s="189"/>
      <c r="J14" s="190"/>
      <c r="K14" s="191"/>
      <c r="L14" s="191"/>
      <c r="M14" s="192"/>
      <c r="N14" s="193"/>
      <c r="O14" s="193"/>
      <c r="P14" s="193"/>
      <c r="Q14" s="193"/>
    </row>
    <row r="15" spans="3:17" x14ac:dyDescent="0.25">
      <c r="C15" s="42"/>
      <c r="D15" s="179" t="s">
        <v>83</v>
      </c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</row>
    <row r="16" spans="3:17" x14ac:dyDescent="0.25">
      <c r="C16" s="42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3:17" x14ac:dyDescent="0.25">
      <c r="C17" s="42" t="s">
        <v>84</v>
      </c>
      <c r="D17" s="179" t="s">
        <v>85</v>
      </c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</row>
    <row r="18" spans="3:17" x14ac:dyDescent="0.25">
      <c r="C18" s="42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3:17" x14ac:dyDescent="0.25">
      <c r="C19" s="42" t="s">
        <v>86</v>
      </c>
      <c r="D19" s="179" t="s">
        <v>87</v>
      </c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</row>
    <row r="20" spans="3:17" x14ac:dyDescent="0.25">
      <c r="C20" s="42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</row>
    <row r="21" spans="3:17" x14ac:dyDescent="0.25">
      <c r="C21" s="42" t="s">
        <v>88</v>
      </c>
      <c r="D21" s="179" t="s">
        <v>89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</row>
    <row r="22" spans="3:17" x14ac:dyDescent="0.25">
      <c r="C22" s="42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</row>
    <row r="23" spans="3:17" x14ac:dyDescent="0.25">
      <c r="C23" s="42" t="s">
        <v>90</v>
      </c>
      <c r="D23" s="179" t="s">
        <v>93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</row>
    <row r="24" spans="3:17" x14ac:dyDescent="0.25">
      <c r="C24" s="42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</row>
    <row r="25" spans="3:17" x14ac:dyDescent="0.25"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3:17" x14ac:dyDescent="0.25">
      <c r="C26" s="195" t="s">
        <v>96</v>
      </c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</row>
    <row r="27" spans="3:17" x14ac:dyDescent="0.25">
      <c r="C27" s="3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</row>
    <row r="28" spans="3:17" x14ac:dyDescent="0.25"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3:17" x14ac:dyDescent="0.25">
      <c r="C29" s="3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3:17" x14ac:dyDescent="0.25">
      <c r="C30" s="3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</row>
    <row r="31" spans="3:17" x14ac:dyDescent="0.25">
      <c r="C31" s="194" t="s">
        <v>56</v>
      </c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</row>
    <row r="32" spans="3:17" x14ac:dyDescent="0.25">
      <c r="C32" s="194" t="s">
        <v>91</v>
      </c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</row>
  </sheetData>
  <sheetProtection algorithmName="SHA-512" hashValue="FLhA9HR4c91Mwg81g/fk1Wh4BGLehJ1nqTlNnpT4tyV4QiJMDSpXb3plxhIOt0jOFpeG/5TFMSvIJA5KRJK2Wg==" saltValue="ZWMBJvkHIy8GZsquUyO8+Q==" spinCount="100000" sheet="1" formatCells="0" formatColumns="0" formatRows="0" insertColumns="0" insertRows="0" insertHyperlinks="0" deleteColumns="0" deleteRows="0" sort="0" autoFilter="0" pivotTables="0"/>
  <mergeCells count="24">
    <mergeCell ref="C32:Q32"/>
    <mergeCell ref="D17:Q17"/>
    <mergeCell ref="D19:Q19"/>
    <mergeCell ref="D20:Q20"/>
    <mergeCell ref="D21:Q21"/>
    <mergeCell ref="D22:Q22"/>
    <mergeCell ref="D23:Q23"/>
    <mergeCell ref="D24:Q24"/>
    <mergeCell ref="C26:Q26"/>
    <mergeCell ref="D27:Q27"/>
    <mergeCell ref="D30:Q30"/>
    <mergeCell ref="C31:Q31"/>
    <mergeCell ref="D15:Q15"/>
    <mergeCell ref="C1:Q1"/>
    <mergeCell ref="C2:Q2"/>
    <mergeCell ref="C4:Q4"/>
    <mergeCell ref="D6:Q6"/>
    <mergeCell ref="D8:Q8"/>
    <mergeCell ref="D10:Q10"/>
    <mergeCell ref="D12:Q12"/>
    <mergeCell ref="D14:G14"/>
    <mergeCell ref="H14:J14"/>
    <mergeCell ref="K14:M14"/>
    <mergeCell ref="N14:Q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MEM. CÁLC</vt:lpstr>
      <vt:lpstr>ORÇAMENTO</vt:lpstr>
      <vt:lpstr>CRONOGRAMA </vt:lpstr>
      <vt:lpstr>ORIENTAÇÕES</vt:lpstr>
      <vt:lpstr>'MEM. CÁLC'!Area_de_impressao</vt:lpstr>
      <vt:lpstr>ORÇAMENTO!Area_de_impressao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2022-08-26T14:23:15Z</cp:lastPrinted>
  <dcterms:created xsi:type="dcterms:W3CDTF">2022-02-15T13:27:15Z</dcterms:created>
  <dcterms:modified xsi:type="dcterms:W3CDTF">2022-08-31T11:25:19Z</dcterms:modified>
</cp:coreProperties>
</file>